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workbookProtection workbookPassword="C419" lockStructure="1"/>
  <bookViews>
    <workbookView windowWidth="23040" windowHeight="90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<sst xmlns="http://schemas.openxmlformats.org/spreadsheetml/2006/main" count="1008" uniqueCount="230">
  <si>
    <t>目录期号</t>
  </si>
  <si>
    <t>订单</t>
  </si>
  <si>
    <t>年级</t>
  </si>
  <si>
    <t>版别</t>
  </si>
  <si>
    <t>书名</t>
  </si>
  <si>
    <t>定价</t>
  </si>
  <si>
    <t>序号</t>
  </si>
  <si>
    <t>学生</t>
  </si>
  <si>
    <t>教师</t>
  </si>
  <si>
    <t>存书</t>
  </si>
  <si>
    <t>出版日期</t>
  </si>
  <si>
    <t>164024春</t>
  </si>
  <si>
    <t>11 小学一年级</t>
  </si>
  <si>
    <t>人民教育</t>
  </si>
  <si>
    <t>道德与法治(1下)/义教教科书</t>
  </si>
  <si>
    <t>照用</t>
  </si>
  <si>
    <t>年月</t>
  </si>
  <si>
    <t>语文(g1下)/义教教科书</t>
  </si>
  <si>
    <t>北京师大</t>
  </si>
  <si>
    <t>数学(1下)/义教教科书</t>
  </si>
  <si>
    <t>教育科学出版社</t>
  </si>
  <si>
    <t>科学(1下)/义教教科书</t>
  </si>
  <si>
    <t>科学学生活动手册(1下)/义教教材</t>
  </si>
  <si>
    <t>人民音乐</t>
  </si>
  <si>
    <t>音乐(1下简谱)/义教教科书</t>
  </si>
  <si>
    <t>浙江人美</t>
  </si>
  <si>
    <t>美术(1下)/义教教科书</t>
  </si>
  <si>
    <t>浙江教育</t>
  </si>
  <si>
    <t>劳动(1下)/浙江省义教教科书</t>
  </si>
  <si>
    <t>写字(1下)/浙江省义教教科书</t>
  </si>
  <si>
    <t>浙江大学</t>
  </si>
  <si>
    <t>DVD语文&lt;统编本&gt;数学&lt;北师大版&gt;学习资源包(1下B)/浙江省义教学生用电子音像教材</t>
  </si>
  <si>
    <t>人民音乐电子音像</t>
  </si>
  <si>
    <t>音乐欣赏(1下音乐人音版)(磁带)/浙江省义教学生辅助学习音像资源</t>
  </si>
  <si>
    <t>学具</t>
  </si>
  <si>
    <t>数学(1下学B)/义教教科书配套学具</t>
  </si>
  <si>
    <t>名师美术学具(1年级第2册配浙美版)</t>
  </si>
  <si>
    <t>心理健康(1下)</t>
  </si>
  <si>
    <t>安全教育(1下)</t>
  </si>
  <si>
    <t>语文课堂作业本(1下配人教版)</t>
  </si>
  <si>
    <t>数学课堂作业本(1下B)</t>
  </si>
  <si>
    <t>科学课堂作业本(1下J)</t>
  </si>
  <si>
    <t>24春可供</t>
  </si>
  <si>
    <t>小学语文词语手册(1下双色版)</t>
  </si>
  <si>
    <t>2017年01月1</t>
  </si>
  <si>
    <t>小学数学口算训练(1下B双色升级版)/义教教材</t>
  </si>
  <si>
    <t>2022年11月1</t>
  </si>
  <si>
    <t>浙江文艺</t>
  </si>
  <si>
    <t>中华经典诵读(1下)/中华经典诵读活动系列</t>
  </si>
  <si>
    <t>2022年12月1</t>
  </si>
  <si>
    <t>小学语文新阅读(1下2)</t>
  </si>
  <si>
    <t>年月1</t>
  </si>
  <si>
    <t>12 小学二年级</t>
  </si>
  <si>
    <t>道德与法治(2下)/义教教科书</t>
  </si>
  <si>
    <t>语文(g2下)/义教教科书</t>
  </si>
  <si>
    <t>数学(2下)/义教教科书</t>
  </si>
  <si>
    <t>科学(2下)/义教教科书</t>
  </si>
  <si>
    <t>科学学生活动手册(2下)/义教教材</t>
  </si>
  <si>
    <t>音乐(2下简谱)/义教教科书</t>
  </si>
  <si>
    <t>美术(2下)/义教教科书</t>
  </si>
  <si>
    <t>劳动(2下)/浙江省义教教科书</t>
  </si>
  <si>
    <t>写字(2下)/浙江省义教教科书</t>
  </si>
  <si>
    <t>DVD语文&lt;统编本&gt;数学&lt;北师大版&gt;学习资源包(2下B)/浙江省义教学生用电子音像教材</t>
  </si>
  <si>
    <t>音乐欣赏(2下音乐人音版)(磁带)/浙江省义教学生辅助学习音像资源</t>
  </si>
  <si>
    <t>数学(2下学B)/义教教科书配套学具</t>
  </si>
  <si>
    <t>名师美术学具(2年级第4册配浙美版)</t>
  </si>
  <si>
    <t>心理健康(2下)</t>
  </si>
  <si>
    <t>安全教育(2下)</t>
  </si>
  <si>
    <t>语文课堂作业本(2下配人教版)</t>
  </si>
  <si>
    <t>数学课堂作业本(2下B)</t>
  </si>
  <si>
    <t>科学课堂作业本(2下J)</t>
  </si>
  <si>
    <t>小学语文词语手册(2下双色版)</t>
  </si>
  <si>
    <t>2018年02月1</t>
  </si>
  <si>
    <t>小学数学口算训练(2下B双色升级版)/义教教材</t>
  </si>
  <si>
    <t>中华经典诵读(2下)/中华经典诵读活动系列</t>
  </si>
  <si>
    <t>小学语文新阅读(2下4)</t>
  </si>
  <si>
    <t>13 小学三年级</t>
  </si>
  <si>
    <t>道德与法治(3下)/义教教科书</t>
  </si>
  <si>
    <t>语文(3下)/义教教科书</t>
  </si>
  <si>
    <t>西泠印社</t>
  </si>
  <si>
    <t>书法练习指导(实验3下义教3至6年级)</t>
  </si>
  <si>
    <t>数学(3下)/义教教科书</t>
  </si>
  <si>
    <t>英语(G3下3年级起点)/义教教科书</t>
  </si>
  <si>
    <t>科学(3下)/义教教科书</t>
  </si>
  <si>
    <t>科学学生活动手册(3下)/义教教材</t>
  </si>
  <si>
    <t>音乐(3下简谱)/义教教科书</t>
  </si>
  <si>
    <t>美术(3下)/义教教科书</t>
  </si>
  <si>
    <t>信息科技(3下)</t>
  </si>
  <si>
    <t>劳动(3下)/浙江省义教教科书</t>
  </si>
  <si>
    <t>语文作业本(3下配人教版)/义教教材</t>
  </si>
  <si>
    <t>数学作业本(3下B)/义教教材</t>
  </si>
  <si>
    <t>英语作业本(3下配人教版升级版)/义教教材</t>
  </si>
  <si>
    <t>科学作业本(3下J)/义教教材</t>
  </si>
  <si>
    <t>浙江电子音像</t>
  </si>
  <si>
    <t>CD-R英语&lt;人教版&gt;小学信息科技&lt;浙江教育版&gt;学习资源包(3下)/音像资源</t>
  </si>
  <si>
    <t>中央教科研究音像</t>
  </si>
  <si>
    <t>CD小学科学(3下)/我们爱科学</t>
  </si>
  <si>
    <t>音乐欣赏(3下音乐人音版)(磁带)/浙江省义教学生辅助学习音像资源</t>
  </si>
  <si>
    <t>数学(3下学B)/义教教科书配套学具</t>
  </si>
  <si>
    <t>名师美术学具(3年级第6册配浙美版)</t>
  </si>
  <si>
    <t>宁波华茂</t>
  </si>
  <si>
    <t>科学学具(3下学J)/义教课程标准实验教科书配套学具</t>
  </si>
  <si>
    <t>心理健康(3下)</t>
  </si>
  <si>
    <t>安全教育(3下)</t>
  </si>
  <si>
    <t>小学语文词语手册(3下双色版)</t>
  </si>
  <si>
    <t>2019年01月1</t>
  </si>
  <si>
    <t>24春评议</t>
  </si>
  <si>
    <t>小学数学口算训练(3下B双色升级版)/义教教材</t>
  </si>
  <si>
    <t>小学语文(3下)/学习力提升</t>
  </si>
  <si>
    <t>2023年01月1</t>
  </si>
  <si>
    <t>小学数学(3下北师版)/学习力提升</t>
  </si>
  <si>
    <t>英语(3下)/学能评价</t>
  </si>
  <si>
    <t>小学科学实验与检测(3下)</t>
  </si>
  <si>
    <t>2021年11月1</t>
  </si>
  <si>
    <t>中华经典诵读(3下)/中华经典诵读活动系列</t>
  </si>
  <si>
    <t>小学语文新阅读(3下6)</t>
  </si>
  <si>
    <t>14 小学四年级</t>
  </si>
  <si>
    <t>道德与法治(4下)/义教教科书</t>
  </si>
  <si>
    <t>语文(4下)/义教教科书</t>
  </si>
  <si>
    <t>书法练习指导(实验4下义教3至6年级)</t>
  </si>
  <si>
    <t>数学(4下)/义教教科书</t>
  </si>
  <si>
    <t>英语(g3年级起点4下)/义教教科书</t>
  </si>
  <si>
    <t>科学(4下)/义教教科书</t>
  </si>
  <si>
    <t>科学学生活动手册(4下)/义教教材</t>
  </si>
  <si>
    <t>音乐(4下简谱)/义教教科书</t>
  </si>
  <si>
    <t>美术(4下)/义教教科书</t>
  </si>
  <si>
    <t>信息科技(4下)</t>
  </si>
  <si>
    <t>劳动(4下)/浙江省义教教科书</t>
  </si>
  <si>
    <t>语文作业本(4下配人教版)/义教教材</t>
  </si>
  <si>
    <t>数学作业本(4下B)/义教教材</t>
  </si>
  <si>
    <t>英语作业本(4下配人教版)/义教教材</t>
  </si>
  <si>
    <t>科学作业本(4下J)/义教教材</t>
  </si>
  <si>
    <t>CD-R英语&lt;人教版&gt;小学信息科技&lt;浙江教育版&gt;学习资源包(4下)/音像资源</t>
  </si>
  <si>
    <t>VCD我们爱科学(4下)</t>
  </si>
  <si>
    <t>音乐欣赏(4下音乐人音版)(磁带)/浙江省义教学生辅助学习音像资源</t>
  </si>
  <si>
    <t>数学(4下学B)/义教教科书配套学具</t>
  </si>
  <si>
    <t>名师美术学具(4年级第8册配浙美版)</t>
  </si>
  <si>
    <t>科学学具(4下学J)/义教课程标准实验教科书配套学具</t>
  </si>
  <si>
    <t>心理健康(4下)</t>
  </si>
  <si>
    <t>安全教育(4下)</t>
  </si>
  <si>
    <t>小学语文词语手册(4下双色版)</t>
  </si>
  <si>
    <t>2020年01月1</t>
  </si>
  <si>
    <t>小学数学口算训练(4下B双色升级版)/义教教材</t>
  </si>
  <si>
    <t>小学语文(4下)/学习力提升</t>
  </si>
  <si>
    <t>小学数学(4下北师版)/学习力提升</t>
  </si>
  <si>
    <t>英语(4下)/学能评价</t>
  </si>
  <si>
    <t>小学科学实验与检测(4下)</t>
  </si>
  <si>
    <t>中华经典诵读(4下)/中华经典诵读活动系列</t>
  </si>
  <si>
    <t>小学语文新阅读(4下8)</t>
  </si>
  <si>
    <t>宁波</t>
  </si>
  <si>
    <t>名师面对面·同步作文(4下)</t>
  </si>
  <si>
    <r>
      <rPr>
        <sz val="11"/>
        <color rgb="FF000000"/>
        <rFont val="等线"/>
        <charset val="134"/>
      </rPr>
      <t>24春评议</t>
    </r>
  </si>
  <si>
    <r>
      <rPr>
        <sz val="11"/>
        <color rgb="FF000000"/>
        <rFont val="等线"/>
        <charset val="134"/>
      </rPr>
      <t>14 小学四年级</t>
    </r>
  </si>
  <si>
    <r>
      <rPr>
        <sz val="11"/>
        <color rgb="FF000000"/>
        <rFont val="等线"/>
        <charset val="134"/>
      </rPr>
      <t>浙江科技</t>
    </r>
  </si>
  <si>
    <r>
      <rPr>
        <sz val="11"/>
        <color rgb="FF000000"/>
        <rFont val="等线"/>
        <charset val="134"/>
      </rPr>
      <t>“1+X”数学拓展(4下)</t>
    </r>
  </si>
  <si>
    <r>
      <rPr>
        <sz val="11"/>
        <color rgb="FF000000"/>
        <rFont val="等线"/>
        <charset val="134"/>
      </rPr>
      <t>年月</t>
    </r>
  </si>
  <si>
    <t>小学英语同步阅读(4下)</t>
  </si>
  <si>
    <t>悦读书系科学拓展阅读(4下)</t>
  </si>
  <si>
    <t>15 小学五年级</t>
  </si>
  <si>
    <t>道德与法治(5下)/义教教科书</t>
  </si>
  <si>
    <t>语文(5下)/义教教科书</t>
  </si>
  <si>
    <t>书法练习指导(实验5下义教3至6年级)</t>
  </si>
  <si>
    <t>数学(5下)/义教教科书</t>
  </si>
  <si>
    <t>英语(G5下3年级起点)/义教教科书</t>
  </si>
  <si>
    <t>科学(5下)/义教教科书</t>
  </si>
  <si>
    <t>科学学生活动手册(5下)/义教教材</t>
  </si>
  <si>
    <t>音乐(5下简谱)/义教教科书</t>
  </si>
  <si>
    <t>美术(5下)/义教教科书</t>
  </si>
  <si>
    <t>信息科技(5下)</t>
  </si>
  <si>
    <t>劳动(5下)/浙江省义教教科书</t>
  </si>
  <si>
    <t>浙江科技</t>
  </si>
  <si>
    <t>中医药与健康(第2版下小学5年级适用)</t>
  </si>
  <si>
    <t>语文作业本(5下配人教版)/义教教材</t>
  </si>
  <si>
    <t>数学作业本(5下B)/义教教材</t>
  </si>
  <si>
    <t>英语作业本(5下配人教版)/义教教材</t>
  </si>
  <si>
    <t>科学作业本(5下J)/义教教材</t>
  </si>
  <si>
    <t>CD-R英语&lt;人教版&gt;小学信息科技&lt;浙江教育版&gt;学习资源包(5下)/音像资源</t>
  </si>
  <si>
    <t>VCD我们爱科学(5下)/浙江省义教学生辅助学习音像资源</t>
  </si>
  <si>
    <t>音乐欣赏(5下音乐人音版)(磁带)/浙江省义教学生辅助学习音像资源</t>
  </si>
  <si>
    <t>数学(5下学B)/义教教科书配套学具</t>
  </si>
  <si>
    <t>名师美术学具(5年级第10册配浙美版)</t>
  </si>
  <si>
    <t>科学学具(5下学J)/义教课程标准实验教科书配套学具</t>
  </si>
  <si>
    <t>心理健康(5下)</t>
  </si>
  <si>
    <t>安全教育(5下)</t>
  </si>
  <si>
    <t>小学语文词语手册(5下双色版)</t>
  </si>
  <si>
    <t>小学数学口算训练(5下B双色升级版)/义教教材</t>
  </si>
  <si>
    <t>小学语文(5下)/学习力提升</t>
  </si>
  <si>
    <t>小学数学(5下北师版)/学习力提升</t>
  </si>
  <si>
    <t>英语(5下)/学能评价</t>
  </si>
  <si>
    <t>小学科学实验与检测(5下)</t>
  </si>
  <si>
    <t>2021年12月1</t>
  </si>
  <si>
    <t>中华经典诵读(5下)/中华经典诵读活动系列</t>
  </si>
  <si>
    <t>小学语文新阅读(5下10)</t>
  </si>
  <si>
    <t>名师面对面·同步作文(5下)</t>
  </si>
  <si>
    <r>
      <rPr>
        <sz val="11"/>
        <color rgb="FF000000"/>
        <rFont val="等线"/>
        <charset val="134"/>
      </rPr>
      <t>15 小学五年级</t>
    </r>
  </si>
  <si>
    <r>
      <rPr>
        <sz val="11"/>
        <color rgb="FF000000"/>
        <rFont val="等线"/>
        <charset val="134"/>
      </rPr>
      <t>“1+X”数学拓展(5下)</t>
    </r>
  </si>
  <si>
    <t>小学英语同步阅读(5下)</t>
  </si>
  <si>
    <t>悦读书系科学拓展阅读(5下)</t>
  </si>
  <si>
    <t>16 小学六年级</t>
  </si>
  <si>
    <t>道德与法治(6下)/义教教科书</t>
  </si>
  <si>
    <t>语文(6下)/义教教科书</t>
  </si>
  <si>
    <t>书法练习指导(实验6下义教3至6年级)</t>
  </si>
  <si>
    <t>数学(6下)/义教教科书</t>
  </si>
  <si>
    <t>英语(g6下3年级起点)/义教教科书</t>
  </si>
  <si>
    <t>科学(6下)/义教教科书</t>
  </si>
  <si>
    <t>科学学生活动手册(6下)/义教教材</t>
  </si>
  <si>
    <t>音乐(6下简谱)/义教教科书</t>
  </si>
  <si>
    <t>美术(6下)/义教教科书</t>
  </si>
  <si>
    <t>信息科技(6下)</t>
  </si>
  <si>
    <t>语文作业本(6下配人教版)/义教教材</t>
  </si>
  <si>
    <t>数学作业本(6下B)/义教教材</t>
  </si>
  <si>
    <t>英语作业本(6下配人教版)/义教教材</t>
  </si>
  <si>
    <t>科学作业本(6下J)/义教教材</t>
  </si>
  <si>
    <t>CD-R英语&lt;人教版&gt;小学信息科技&lt;浙江教育版&gt;学习资源包(6下)/音像资源</t>
  </si>
  <si>
    <t>VCD我们爱科学(6下)/浙江省义教学生辅助学习音像资源</t>
  </si>
  <si>
    <t>音乐欣赏(6下音乐人音版)(磁带)/浙江省义教学生辅助学习音像资源</t>
  </si>
  <si>
    <t>数学(6下学B)/义教教科书配套学具</t>
  </si>
  <si>
    <t>名师美术学具(6年级第12册配浙美版)</t>
  </si>
  <si>
    <t>科学学具(6下学J)/义教课程标准实验教科书配套学具</t>
  </si>
  <si>
    <t>心理健康(6下)</t>
  </si>
  <si>
    <t>安全教育(6下)</t>
  </si>
  <si>
    <t>小学语文词语手册(6下双色版)</t>
  </si>
  <si>
    <t>小学数学口算训练(6下B双色升级版)/义教教材</t>
  </si>
  <si>
    <t>小学语文(6下)/学习力提升</t>
  </si>
  <si>
    <t>小学数学(6下北师版)/学习力提升</t>
  </si>
  <si>
    <t>英语(6下)/学能评价</t>
  </si>
  <si>
    <t>小学科学实验与检测(6下)</t>
  </si>
  <si>
    <t>中华经典诵读(6下)/中华经典诵读活动系列</t>
  </si>
  <si>
    <t>小学语文新阅读(6下12)</t>
  </si>
  <si>
    <t>悦读书系科学拓展阅读(6下)</t>
  </si>
</sst>
</file>

<file path=xl/styles.xml><?xml version="1.0" encoding="utf-8"?>
<styleSheet xmlns="http://schemas.openxmlformats.org/spreadsheetml/2006/main" xmlns:xr9="http://schemas.microsoft.com/office/spreadsheetml/2016/revision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_ ;[Red]\-0\ "/>
  </numFmts>
  <fonts count="23">
    <font>
      <sz val="11"/>
      <color theme="1"/>
      <name val="等线"/>
      <charset val="134"/>
      <scheme val="minor"/>
    </font>
    <font>
      <sz val="11"/>
      <color rgb="FF00B050"/>
      <name val="等线"/>
      <charset val="134"/>
      <scheme val="minor"/>
    </font>
    <font>
      <sz val="11"/>
      <color rgb="FFFF0000"/>
      <name val="等线"/>
      <charset val="134"/>
      <scheme val="minor"/>
    </font>
    <font>
      <sz val="11"/>
      <color rgb="FF000000"/>
      <name val="等线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5" applyNumberFormat="0" applyAlignment="0" applyProtection="0">
      <alignment vertical="center"/>
    </xf>
    <xf numFmtId="0" fontId="13" fillId="4" borderId="6" applyNumberFormat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5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25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0" fillId="0" borderId="0" xfId="0" applyFont="1" applyFill="1" applyAlignment="1">
      <alignment vertical="center"/>
    </xf>
    <xf numFmtId="0" fontId="0" fillId="0" borderId="1" xfId="0" applyBorder="1">
      <alignment vertical="center"/>
    </xf>
    <xf numFmtId="49" fontId="0" fillId="0" borderId="1" xfId="0" applyNumberFormat="1" applyBorder="1">
      <alignment vertical="center"/>
    </xf>
    <xf numFmtId="176" fontId="0" fillId="0" borderId="1" xfId="0" applyNumberFormat="1" applyBorder="1">
      <alignment vertical="center"/>
    </xf>
    <xf numFmtId="177" fontId="0" fillId="0" borderId="1" xfId="0" applyNumberFormat="1" applyBorder="1" applyProtection="1">
      <alignment vertical="center"/>
      <protection locked="0"/>
    </xf>
    <xf numFmtId="49" fontId="1" fillId="0" borderId="1" xfId="0" applyNumberFormat="1" applyFont="1" applyBorder="1">
      <alignment vertical="center"/>
    </xf>
    <xf numFmtId="0" fontId="1" fillId="0" borderId="1" xfId="0" applyFont="1" applyBorder="1">
      <alignment vertical="center"/>
    </xf>
    <xf numFmtId="176" fontId="1" fillId="0" borderId="1" xfId="0" applyNumberFormat="1" applyFont="1" applyBorder="1">
      <alignment vertical="center"/>
    </xf>
    <xf numFmtId="177" fontId="1" fillId="0" borderId="1" xfId="0" applyNumberFormat="1" applyFont="1" applyBorder="1" applyProtection="1">
      <alignment vertical="center"/>
      <protection locked="0"/>
    </xf>
    <xf numFmtId="49" fontId="2" fillId="0" borderId="1" xfId="0" applyNumberFormat="1" applyFont="1" applyBorder="1">
      <alignment vertical="center"/>
    </xf>
    <xf numFmtId="0" fontId="2" fillId="0" borderId="1" xfId="0" applyFont="1" applyBorder="1">
      <alignment vertical="center"/>
    </xf>
    <xf numFmtId="176" fontId="2" fillId="0" borderId="1" xfId="0" applyNumberFormat="1" applyFont="1" applyBorder="1">
      <alignment vertical="center"/>
    </xf>
    <xf numFmtId="49" fontId="0" fillId="0" borderId="1" xfId="0" applyNumberFormat="1" applyFont="1" applyFill="1" applyBorder="1" applyAlignment="1">
      <alignment vertical="center"/>
    </xf>
    <xf numFmtId="0" fontId="0" fillId="0" borderId="1" xfId="0" applyFont="1" applyFill="1" applyBorder="1" applyAlignment="1">
      <alignment vertical="center"/>
    </xf>
    <xf numFmtId="176" fontId="0" fillId="0" borderId="1" xfId="0" applyNumberFormat="1" applyFont="1" applyFill="1" applyBorder="1" applyAlignment="1">
      <alignment vertical="center"/>
    </xf>
    <xf numFmtId="177" fontId="2" fillId="0" borderId="1" xfId="0" applyNumberFormat="1" applyFont="1" applyBorder="1" applyProtection="1">
      <alignment vertical="center"/>
      <protection locked="0"/>
    </xf>
    <xf numFmtId="57" fontId="0" fillId="0" borderId="1" xfId="0" applyNumberFormat="1" applyBorder="1">
      <alignment vertical="center"/>
    </xf>
    <xf numFmtId="177" fontId="0" fillId="0" borderId="1" xfId="0" applyNumberFormat="1" applyFont="1" applyFill="1" applyBorder="1" applyAlignment="1" applyProtection="1">
      <alignment vertical="center"/>
      <protection locked="0"/>
    </xf>
    <xf numFmtId="49" fontId="3" fillId="0" borderId="1" xfId="0" applyNumberFormat="1" applyFont="1" applyBorder="1">
      <alignment vertical="center"/>
    </xf>
    <xf numFmtId="0" fontId="3" fillId="0" borderId="1" xfId="0" applyFont="1" applyBorder="1">
      <alignment vertical="center"/>
    </xf>
    <xf numFmtId="176" fontId="3" fillId="0" borderId="1" xfId="0" applyNumberFormat="1" applyFont="1" applyBorder="1">
      <alignment vertical="center"/>
    </xf>
    <xf numFmtId="177" fontId="3" fillId="0" borderId="1" xfId="0" applyNumberFormat="1" applyFont="1" applyBorder="1" applyProtection="1">
      <alignment vertical="center"/>
      <protection locked="0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customXml" Target="../customXml/item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83"/>
  <sheetViews>
    <sheetView tabSelected="1" workbookViewId="0">
      <selection activeCell="E151" sqref="E151"/>
    </sheetView>
  </sheetViews>
  <sheetFormatPr defaultColWidth="9" defaultRowHeight="13.8"/>
  <cols>
    <col min="2" max="2" width="4.77777777777778" customWidth="1"/>
    <col min="3" max="3" width="11.1111111111111" customWidth="1"/>
    <col min="5" max="5" width="79.4444444444444" customWidth="1"/>
    <col min="7" max="7" width="6.77777777777778" customWidth="1"/>
    <col min="11" max="11" width="12.7777777777778" customWidth="1"/>
    <col min="12" max="12" width="9.22222222222222"/>
  </cols>
  <sheetData>
    <row r="1" spans="1:11">
      <c r="A1" s="4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4" t="s">
        <v>5</v>
      </c>
      <c r="G1" s="4" t="s">
        <v>6</v>
      </c>
      <c r="H1" s="4" t="s">
        <v>7</v>
      </c>
      <c r="I1" s="4" t="s">
        <v>8</v>
      </c>
      <c r="J1" s="4" t="s">
        <v>9</v>
      </c>
      <c r="K1" s="4" t="s">
        <v>10</v>
      </c>
    </row>
    <row r="2" spans="1:12">
      <c r="A2" s="5" t="s">
        <v>11</v>
      </c>
      <c r="B2" s="4">
        <v>1</v>
      </c>
      <c r="C2" s="4" t="s">
        <v>12</v>
      </c>
      <c r="D2" s="4" t="s">
        <v>13</v>
      </c>
      <c r="E2" s="4" t="s">
        <v>14</v>
      </c>
      <c r="F2" s="6">
        <v>5.12</v>
      </c>
      <c r="G2" s="4">
        <v>1</v>
      </c>
      <c r="H2" s="7"/>
      <c r="I2" s="7"/>
      <c r="J2" s="4" t="s">
        <v>15</v>
      </c>
      <c r="K2" s="4" t="s">
        <v>16</v>
      </c>
      <c r="L2">
        <f>$L$1-H2</f>
        <v>0</v>
      </c>
    </row>
    <row r="3" spans="1:12">
      <c r="A3" s="5" t="s">
        <v>11</v>
      </c>
      <c r="B3" s="4">
        <v>1</v>
      </c>
      <c r="C3" s="4" t="s">
        <v>12</v>
      </c>
      <c r="D3" s="4" t="s">
        <v>13</v>
      </c>
      <c r="E3" s="4" t="s">
        <v>17</v>
      </c>
      <c r="F3" s="6">
        <v>12.93</v>
      </c>
      <c r="G3" s="4">
        <v>2</v>
      </c>
      <c r="H3" s="7"/>
      <c r="I3" s="7"/>
      <c r="J3" s="4" t="s">
        <v>15</v>
      </c>
      <c r="K3" s="4" t="s">
        <v>16</v>
      </c>
      <c r="L3">
        <f t="shared" ref="L3:L23" si="0">$L$1-H3</f>
        <v>0</v>
      </c>
    </row>
    <row r="4" spans="1:12">
      <c r="A4" s="5" t="s">
        <v>11</v>
      </c>
      <c r="B4" s="4">
        <v>1</v>
      </c>
      <c r="C4" s="4" t="s">
        <v>12</v>
      </c>
      <c r="D4" s="4" t="s">
        <v>18</v>
      </c>
      <c r="E4" s="4" t="s">
        <v>19</v>
      </c>
      <c r="F4" s="6">
        <v>6.17</v>
      </c>
      <c r="G4" s="4">
        <v>5</v>
      </c>
      <c r="H4" s="7"/>
      <c r="I4" s="7"/>
      <c r="J4" s="4" t="s">
        <v>15</v>
      </c>
      <c r="K4" s="4" t="s">
        <v>16</v>
      </c>
      <c r="L4">
        <f>$L$1-H4</f>
        <v>0</v>
      </c>
    </row>
    <row r="5" spans="1:12">
      <c r="A5" s="5" t="s">
        <v>11</v>
      </c>
      <c r="B5" s="4">
        <v>1</v>
      </c>
      <c r="C5" s="4" t="s">
        <v>12</v>
      </c>
      <c r="D5" s="4" t="s">
        <v>20</v>
      </c>
      <c r="E5" s="4" t="s">
        <v>21</v>
      </c>
      <c r="F5" s="6">
        <v>3.39</v>
      </c>
      <c r="G5" s="4">
        <v>6</v>
      </c>
      <c r="H5" s="7"/>
      <c r="I5" s="7"/>
      <c r="J5" s="4" t="s">
        <v>15</v>
      </c>
      <c r="K5" s="4" t="s">
        <v>16</v>
      </c>
      <c r="L5">
        <f t="shared" si="0"/>
        <v>0</v>
      </c>
    </row>
    <row r="6" spans="1:12">
      <c r="A6" s="5" t="s">
        <v>11</v>
      </c>
      <c r="B6" s="4">
        <v>1</v>
      </c>
      <c r="C6" s="4" t="s">
        <v>12</v>
      </c>
      <c r="D6" s="4" t="s">
        <v>20</v>
      </c>
      <c r="E6" s="4" t="s">
        <v>22</v>
      </c>
      <c r="F6" s="6">
        <v>1.78</v>
      </c>
      <c r="G6" s="4">
        <v>7</v>
      </c>
      <c r="H6" s="7"/>
      <c r="I6" s="7"/>
      <c r="J6" s="4" t="s">
        <v>15</v>
      </c>
      <c r="K6" s="4" t="s">
        <v>16</v>
      </c>
      <c r="L6">
        <f t="shared" si="0"/>
        <v>0</v>
      </c>
    </row>
    <row r="7" spans="1:12">
      <c r="A7" s="5" t="s">
        <v>11</v>
      </c>
      <c r="B7" s="4">
        <v>1</v>
      </c>
      <c r="C7" s="4" t="s">
        <v>12</v>
      </c>
      <c r="D7" s="4" t="s">
        <v>23</v>
      </c>
      <c r="E7" s="4" t="s">
        <v>24</v>
      </c>
      <c r="F7" s="6">
        <v>5.72</v>
      </c>
      <c r="G7" s="4">
        <v>8</v>
      </c>
      <c r="H7" s="7"/>
      <c r="I7" s="7"/>
      <c r="J7" s="4" t="s">
        <v>15</v>
      </c>
      <c r="K7" s="4" t="s">
        <v>16</v>
      </c>
      <c r="L7">
        <f t="shared" si="0"/>
        <v>0</v>
      </c>
    </row>
    <row r="8" s="1" customFormat="1" spans="1:12">
      <c r="A8" s="8" t="s">
        <v>11</v>
      </c>
      <c r="B8" s="9">
        <v>1</v>
      </c>
      <c r="C8" s="9" t="s">
        <v>12</v>
      </c>
      <c r="D8" s="9" t="s">
        <v>25</v>
      </c>
      <c r="E8" s="9" t="s">
        <v>26</v>
      </c>
      <c r="F8" s="10">
        <v>5.94</v>
      </c>
      <c r="G8" s="9">
        <v>10</v>
      </c>
      <c r="H8" s="11"/>
      <c r="I8" s="11"/>
      <c r="J8" s="9" t="s">
        <v>15</v>
      </c>
      <c r="K8" s="9" t="s">
        <v>16</v>
      </c>
      <c r="L8" s="1">
        <f>$L$1*0.5-H8</f>
        <v>0</v>
      </c>
    </row>
    <row r="9" spans="1:12">
      <c r="A9" s="5" t="s">
        <v>11</v>
      </c>
      <c r="B9" s="4">
        <v>1</v>
      </c>
      <c r="C9" s="4" t="s">
        <v>12</v>
      </c>
      <c r="D9" s="4" t="s">
        <v>27</v>
      </c>
      <c r="E9" s="4" t="s">
        <v>28</v>
      </c>
      <c r="F9" s="6">
        <v>8</v>
      </c>
      <c r="G9" s="4">
        <v>11</v>
      </c>
      <c r="H9" s="7"/>
      <c r="I9" s="7"/>
      <c r="J9" s="4" t="s">
        <v>15</v>
      </c>
      <c r="K9" s="4" t="s">
        <v>16</v>
      </c>
      <c r="L9">
        <f t="shared" si="0"/>
        <v>0</v>
      </c>
    </row>
    <row r="10" spans="1:12">
      <c r="A10" s="5" t="s">
        <v>11</v>
      </c>
      <c r="B10" s="4">
        <v>1</v>
      </c>
      <c r="C10" s="4" t="s">
        <v>12</v>
      </c>
      <c r="D10" s="4" t="s">
        <v>27</v>
      </c>
      <c r="E10" s="4" t="s">
        <v>29</v>
      </c>
      <c r="F10" s="6">
        <v>4.01</v>
      </c>
      <c r="G10" s="4">
        <v>12</v>
      </c>
      <c r="H10" s="7"/>
      <c r="I10" s="7"/>
      <c r="J10" s="4" t="s">
        <v>15</v>
      </c>
      <c r="K10" s="4" t="s">
        <v>16</v>
      </c>
      <c r="L10">
        <f t="shared" si="0"/>
        <v>0</v>
      </c>
    </row>
    <row r="11" s="2" customFormat="1" spans="1:12">
      <c r="A11" s="12" t="s">
        <v>11</v>
      </c>
      <c r="B11" s="13">
        <v>1</v>
      </c>
      <c r="C11" s="13" t="s">
        <v>12</v>
      </c>
      <c r="D11" s="13" t="s">
        <v>30</v>
      </c>
      <c r="E11" s="13" t="s">
        <v>31</v>
      </c>
      <c r="F11" s="14">
        <v>5</v>
      </c>
      <c r="G11" s="13">
        <v>14</v>
      </c>
      <c r="H11" s="7"/>
      <c r="I11" s="18"/>
      <c r="J11" s="13"/>
      <c r="K11" s="13" t="s">
        <v>16</v>
      </c>
      <c r="L11">
        <f>$L$1-H11-H12</f>
        <v>0</v>
      </c>
    </row>
    <row r="12" s="2" customFormat="1" spans="1:12">
      <c r="A12" s="12" t="s">
        <v>11</v>
      </c>
      <c r="B12" s="13">
        <v>1</v>
      </c>
      <c r="C12" s="13" t="s">
        <v>12</v>
      </c>
      <c r="D12" s="13" t="s">
        <v>32</v>
      </c>
      <c r="E12" s="13" t="s">
        <v>33</v>
      </c>
      <c r="F12" s="14">
        <v>5</v>
      </c>
      <c r="G12" s="13">
        <v>15</v>
      </c>
      <c r="H12" s="7"/>
      <c r="I12" s="18"/>
      <c r="J12" s="13"/>
      <c r="K12" s="13" t="s">
        <v>16</v>
      </c>
      <c r="L12">
        <f>$L$1-H12-H11</f>
        <v>0</v>
      </c>
    </row>
    <row r="13" spans="1:12">
      <c r="A13" s="5" t="s">
        <v>11</v>
      </c>
      <c r="B13" s="4">
        <v>1</v>
      </c>
      <c r="C13" s="4" t="s">
        <v>12</v>
      </c>
      <c r="D13" s="4" t="s">
        <v>34</v>
      </c>
      <c r="E13" s="4" t="s">
        <v>35</v>
      </c>
      <c r="F13" s="6">
        <v>5.57</v>
      </c>
      <c r="G13" s="4">
        <v>20</v>
      </c>
      <c r="H13" s="7"/>
      <c r="I13" s="7"/>
      <c r="J13" s="4"/>
      <c r="K13" s="4" t="s">
        <v>16</v>
      </c>
      <c r="L13">
        <f t="shared" si="0"/>
        <v>0</v>
      </c>
    </row>
    <row r="14" spans="1:12">
      <c r="A14" s="5" t="s">
        <v>11</v>
      </c>
      <c r="B14" s="4">
        <v>1</v>
      </c>
      <c r="C14" s="4" t="s">
        <v>12</v>
      </c>
      <c r="D14" s="4" t="s">
        <v>34</v>
      </c>
      <c r="E14" s="4" t="s">
        <v>36</v>
      </c>
      <c r="F14" s="6">
        <v>6.44</v>
      </c>
      <c r="G14" s="4">
        <v>21</v>
      </c>
      <c r="H14" s="7"/>
      <c r="I14" s="7"/>
      <c r="J14" s="4"/>
      <c r="K14" s="4" t="s">
        <v>16</v>
      </c>
      <c r="L14">
        <f t="shared" si="0"/>
        <v>0</v>
      </c>
    </row>
    <row r="15" spans="1:12">
      <c r="A15" s="5" t="s">
        <v>11</v>
      </c>
      <c r="B15" s="4">
        <v>2</v>
      </c>
      <c r="C15" s="4" t="s">
        <v>12</v>
      </c>
      <c r="D15" s="4" t="s">
        <v>27</v>
      </c>
      <c r="E15" s="4" t="s">
        <v>37</v>
      </c>
      <c r="F15" s="6">
        <v>0</v>
      </c>
      <c r="G15" s="4">
        <v>224</v>
      </c>
      <c r="H15" s="7"/>
      <c r="I15" s="7"/>
      <c r="J15" s="4" t="s">
        <v>15</v>
      </c>
      <c r="K15" s="19">
        <v>42736</v>
      </c>
      <c r="L15">
        <f t="shared" si="0"/>
        <v>0</v>
      </c>
    </row>
    <row r="16" spans="1:12">
      <c r="A16" s="5" t="s">
        <v>11</v>
      </c>
      <c r="B16" s="4">
        <v>2</v>
      </c>
      <c r="C16" s="4" t="s">
        <v>12</v>
      </c>
      <c r="D16" s="4" t="s">
        <v>27</v>
      </c>
      <c r="E16" s="4" t="s">
        <v>38</v>
      </c>
      <c r="F16" s="6">
        <v>8.05</v>
      </c>
      <c r="G16" s="4">
        <v>242</v>
      </c>
      <c r="H16" s="7"/>
      <c r="I16" s="7"/>
      <c r="J16" s="4" t="s">
        <v>15</v>
      </c>
      <c r="K16" s="19">
        <v>42736</v>
      </c>
      <c r="L16">
        <f t="shared" si="0"/>
        <v>0</v>
      </c>
    </row>
    <row r="17" spans="1:12">
      <c r="A17" s="5" t="s">
        <v>11</v>
      </c>
      <c r="B17" s="4">
        <v>1</v>
      </c>
      <c r="C17" s="4" t="s">
        <v>12</v>
      </c>
      <c r="D17" s="4" t="s">
        <v>27</v>
      </c>
      <c r="E17" s="4" t="s">
        <v>39</v>
      </c>
      <c r="F17" s="6">
        <v>0</v>
      </c>
      <c r="G17" s="4">
        <v>190</v>
      </c>
      <c r="H17" s="7"/>
      <c r="I17" s="7"/>
      <c r="J17" s="4"/>
      <c r="K17" s="4" t="s">
        <v>16</v>
      </c>
      <c r="L17">
        <f t="shared" si="0"/>
        <v>0</v>
      </c>
    </row>
    <row r="18" spans="1:12">
      <c r="A18" s="5" t="s">
        <v>11</v>
      </c>
      <c r="B18" s="4">
        <v>1</v>
      </c>
      <c r="C18" s="4" t="s">
        <v>12</v>
      </c>
      <c r="D18" s="4" t="s">
        <v>27</v>
      </c>
      <c r="E18" s="4" t="s">
        <v>40</v>
      </c>
      <c r="F18" s="6">
        <v>0</v>
      </c>
      <c r="G18" s="4">
        <v>192</v>
      </c>
      <c r="H18" s="7"/>
      <c r="I18" s="7"/>
      <c r="J18" s="4"/>
      <c r="K18" s="4" t="s">
        <v>16</v>
      </c>
      <c r="L18">
        <f t="shared" si="0"/>
        <v>0</v>
      </c>
    </row>
    <row r="19" spans="1:12">
      <c r="A19" s="5" t="s">
        <v>11</v>
      </c>
      <c r="B19" s="4">
        <v>1</v>
      </c>
      <c r="C19" s="4" t="s">
        <v>12</v>
      </c>
      <c r="D19" s="4" t="s">
        <v>27</v>
      </c>
      <c r="E19" s="4" t="s">
        <v>41</v>
      </c>
      <c r="F19" s="6">
        <v>0</v>
      </c>
      <c r="G19" s="4">
        <v>193</v>
      </c>
      <c r="H19" s="7"/>
      <c r="I19" s="7"/>
      <c r="J19" s="4"/>
      <c r="K19" s="4" t="s">
        <v>16</v>
      </c>
      <c r="L19">
        <f t="shared" si="0"/>
        <v>0</v>
      </c>
    </row>
    <row r="20" s="3" customFormat="1" spans="1:12">
      <c r="A20" s="15" t="s">
        <v>42</v>
      </c>
      <c r="B20" s="16">
        <v>1</v>
      </c>
      <c r="C20" s="16" t="s">
        <v>12</v>
      </c>
      <c r="D20" s="16" t="s">
        <v>27</v>
      </c>
      <c r="E20" s="16" t="s">
        <v>43</v>
      </c>
      <c r="F20" s="17">
        <v>11.5</v>
      </c>
      <c r="G20" s="16">
        <v>5043</v>
      </c>
      <c r="H20" s="7"/>
      <c r="I20" s="20"/>
      <c r="J20" s="16" t="s">
        <v>15</v>
      </c>
      <c r="K20" s="16" t="s">
        <v>44</v>
      </c>
      <c r="L20">
        <f t="shared" si="0"/>
        <v>0</v>
      </c>
    </row>
    <row r="21" s="3" customFormat="1" spans="1:12">
      <c r="A21" s="15" t="s">
        <v>42</v>
      </c>
      <c r="B21" s="16">
        <v>1</v>
      </c>
      <c r="C21" s="16" t="s">
        <v>12</v>
      </c>
      <c r="D21" s="16" t="s">
        <v>27</v>
      </c>
      <c r="E21" s="16" t="s">
        <v>45</v>
      </c>
      <c r="F21" s="17">
        <v>8</v>
      </c>
      <c r="G21" s="16">
        <v>5142</v>
      </c>
      <c r="H21" s="7"/>
      <c r="I21" s="20"/>
      <c r="J21" s="16" t="s">
        <v>15</v>
      </c>
      <c r="K21" s="16" t="s">
        <v>46</v>
      </c>
      <c r="L21">
        <f t="shared" si="0"/>
        <v>0</v>
      </c>
    </row>
    <row r="22" s="3" customFormat="1" spans="1:12">
      <c r="A22" s="15" t="s">
        <v>42</v>
      </c>
      <c r="B22" s="16">
        <v>1</v>
      </c>
      <c r="C22" s="16" t="s">
        <v>12</v>
      </c>
      <c r="D22" s="16" t="s">
        <v>47</v>
      </c>
      <c r="E22" s="16" t="s">
        <v>48</v>
      </c>
      <c r="F22" s="17">
        <v>12.8</v>
      </c>
      <c r="G22" s="16">
        <v>5111</v>
      </c>
      <c r="H22" s="7"/>
      <c r="I22" s="20"/>
      <c r="J22" s="16" t="s">
        <v>15</v>
      </c>
      <c r="K22" s="16" t="s">
        <v>49</v>
      </c>
      <c r="L22">
        <f t="shared" si="0"/>
        <v>0</v>
      </c>
    </row>
    <row r="23" s="3" customFormat="1" spans="1:12">
      <c r="A23" s="15" t="s">
        <v>42</v>
      </c>
      <c r="B23" s="16">
        <v>1</v>
      </c>
      <c r="C23" s="16" t="s">
        <v>12</v>
      </c>
      <c r="D23" s="16" t="s">
        <v>47</v>
      </c>
      <c r="E23" s="16" t="s">
        <v>50</v>
      </c>
      <c r="F23" s="17">
        <v>9.2</v>
      </c>
      <c r="G23" s="16">
        <v>5062</v>
      </c>
      <c r="H23" s="7"/>
      <c r="I23" s="20"/>
      <c r="J23" s="16"/>
      <c r="K23" s="16" t="s">
        <v>51</v>
      </c>
      <c r="L23">
        <f t="shared" si="0"/>
        <v>0</v>
      </c>
    </row>
    <row r="24" spans="1:11">
      <c r="A24" s="5"/>
      <c r="B24" s="4"/>
      <c r="C24" s="4"/>
      <c r="D24" s="4"/>
      <c r="E24" s="4"/>
      <c r="F24" s="6"/>
      <c r="G24" s="4"/>
      <c r="H24" s="7"/>
      <c r="I24" s="7"/>
      <c r="J24" s="4"/>
      <c r="K24" s="4"/>
    </row>
    <row r="25" spans="1:12">
      <c r="A25" s="5" t="s">
        <v>11</v>
      </c>
      <c r="B25" s="4">
        <v>1</v>
      </c>
      <c r="C25" s="4" t="s">
        <v>52</v>
      </c>
      <c r="D25" s="4" t="s">
        <v>13</v>
      </c>
      <c r="E25" s="4" t="s">
        <v>53</v>
      </c>
      <c r="F25" s="6">
        <v>4.88</v>
      </c>
      <c r="G25" s="4">
        <v>22</v>
      </c>
      <c r="H25" s="7"/>
      <c r="I25" s="7"/>
      <c r="J25" s="4" t="s">
        <v>15</v>
      </c>
      <c r="K25" s="4" t="s">
        <v>16</v>
      </c>
      <c r="L25">
        <f>$L$24-H25</f>
        <v>0</v>
      </c>
    </row>
    <row r="26" spans="1:12">
      <c r="A26" s="5" t="s">
        <v>11</v>
      </c>
      <c r="B26" s="4">
        <v>1</v>
      </c>
      <c r="C26" s="4" t="s">
        <v>52</v>
      </c>
      <c r="D26" s="4" t="s">
        <v>13</v>
      </c>
      <c r="E26" s="4" t="s">
        <v>54</v>
      </c>
      <c r="F26" s="6">
        <v>13.16</v>
      </c>
      <c r="G26" s="4">
        <v>23</v>
      </c>
      <c r="H26" s="7"/>
      <c r="I26" s="7"/>
      <c r="J26" s="4" t="s">
        <v>15</v>
      </c>
      <c r="K26" s="4" t="s">
        <v>16</v>
      </c>
      <c r="L26">
        <f t="shared" ref="L26:L46" si="1">$L$24-H26</f>
        <v>0</v>
      </c>
    </row>
    <row r="27" spans="1:12">
      <c r="A27" s="5" t="s">
        <v>11</v>
      </c>
      <c r="B27" s="4">
        <v>1</v>
      </c>
      <c r="C27" s="4" t="s">
        <v>52</v>
      </c>
      <c r="D27" s="4" t="s">
        <v>18</v>
      </c>
      <c r="E27" s="4" t="s">
        <v>55</v>
      </c>
      <c r="F27" s="6">
        <v>6.63</v>
      </c>
      <c r="G27" s="4">
        <v>26</v>
      </c>
      <c r="H27" s="7"/>
      <c r="I27" s="7"/>
      <c r="J27" s="4" t="s">
        <v>15</v>
      </c>
      <c r="K27" s="4" t="s">
        <v>16</v>
      </c>
      <c r="L27">
        <f t="shared" si="1"/>
        <v>0</v>
      </c>
    </row>
    <row r="28" spans="1:12">
      <c r="A28" s="5" t="s">
        <v>11</v>
      </c>
      <c r="B28" s="4">
        <v>1</v>
      </c>
      <c r="C28" s="4" t="s">
        <v>52</v>
      </c>
      <c r="D28" s="4" t="s">
        <v>20</v>
      </c>
      <c r="E28" s="4" t="s">
        <v>56</v>
      </c>
      <c r="F28" s="6">
        <v>3.39</v>
      </c>
      <c r="G28" s="4">
        <v>27</v>
      </c>
      <c r="H28" s="7"/>
      <c r="I28" s="7"/>
      <c r="J28" s="4" t="s">
        <v>15</v>
      </c>
      <c r="K28" s="4" t="s">
        <v>16</v>
      </c>
      <c r="L28">
        <f t="shared" si="1"/>
        <v>0</v>
      </c>
    </row>
    <row r="29" spans="1:12">
      <c r="A29" s="5" t="s">
        <v>11</v>
      </c>
      <c r="B29" s="4">
        <v>1</v>
      </c>
      <c r="C29" s="4" t="s">
        <v>52</v>
      </c>
      <c r="D29" s="4" t="s">
        <v>20</v>
      </c>
      <c r="E29" s="4" t="s">
        <v>57</v>
      </c>
      <c r="F29" s="6">
        <v>2</v>
      </c>
      <c r="G29" s="4">
        <v>28</v>
      </c>
      <c r="H29" s="7"/>
      <c r="I29" s="7"/>
      <c r="J29" s="4" t="s">
        <v>15</v>
      </c>
      <c r="K29" s="4" t="s">
        <v>16</v>
      </c>
      <c r="L29">
        <f t="shared" si="1"/>
        <v>0</v>
      </c>
    </row>
    <row r="30" spans="1:12">
      <c r="A30" s="5" t="s">
        <v>11</v>
      </c>
      <c r="B30" s="4">
        <v>1</v>
      </c>
      <c r="C30" s="4" t="s">
        <v>52</v>
      </c>
      <c r="D30" s="4" t="s">
        <v>23</v>
      </c>
      <c r="E30" s="4" t="s">
        <v>58</v>
      </c>
      <c r="F30" s="6">
        <v>5.72</v>
      </c>
      <c r="G30" s="4">
        <v>29</v>
      </c>
      <c r="H30" s="7"/>
      <c r="I30" s="7"/>
      <c r="J30" s="4" t="s">
        <v>15</v>
      </c>
      <c r="K30" s="4" t="s">
        <v>16</v>
      </c>
      <c r="L30">
        <f t="shared" si="1"/>
        <v>0</v>
      </c>
    </row>
    <row r="31" s="1" customFormat="1" spans="1:12">
      <c r="A31" s="8" t="s">
        <v>11</v>
      </c>
      <c r="B31" s="9">
        <v>1</v>
      </c>
      <c r="C31" s="9" t="s">
        <v>52</v>
      </c>
      <c r="D31" s="9" t="s">
        <v>25</v>
      </c>
      <c r="E31" s="9" t="s">
        <v>59</v>
      </c>
      <c r="F31" s="10">
        <v>5.94</v>
      </c>
      <c r="G31" s="9">
        <v>31</v>
      </c>
      <c r="H31" s="11"/>
      <c r="I31" s="11"/>
      <c r="J31" s="9" t="s">
        <v>15</v>
      </c>
      <c r="K31" s="9" t="s">
        <v>16</v>
      </c>
      <c r="L31" s="1">
        <f>$L$24*0.5-H31</f>
        <v>0</v>
      </c>
    </row>
    <row r="32" spans="1:12">
      <c r="A32" s="5" t="s">
        <v>11</v>
      </c>
      <c r="B32" s="4">
        <v>1</v>
      </c>
      <c r="C32" s="4" t="s">
        <v>52</v>
      </c>
      <c r="D32" s="4" t="s">
        <v>27</v>
      </c>
      <c r="E32" s="4" t="s">
        <v>60</v>
      </c>
      <c r="F32" s="6">
        <v>8.8</v>
      </c>
      <c r="G32" s="4">
        <v>32</v>
      </c>
      <c r="H32" s="7"/>
      <c r="I32" s="7"/>
      <c r="J32" s="4" t="s">
        <v>15</v>
      </c>
      <c r="K32" s="4" t="s">
        <v>16</v>
      </c>
      <c r="L32">
        <f t="shared" si="1"/>
        <v>0</v>
      </c>
    </row>
    <row r="33" spans="1:12">
      <c r="A33" s="5" t="s">
        <v>11</v>
      </c>
      <c r="B33" s="4">
        <v>1</v>
      </c>
      <c r="C33" s="4" t="s">
        <v>52</v>
      </c>
      <c r="D33" s="4" t="s">
        <v>27</v>
      </c>
      <c r="E33" s="4" t="s">
        <v>61</v>
      </c>
      <c r="F33" s="6">
        <v>4.01</v>
      </c>
      <c r="G33" s="4">
        <v>33</v>
      </c>
      <c r="H33" s="7"/>
      <c r="I33" s="7"/>
      <c r="J33" s="4" t="s">
        <v>15</v>
      </c>
      <c r="K33" s="4" t="s">
        <v>16</v>
      </c>
      <c r="L33">
        <f t="shared" si="1"/>
        <v>0</v>
      </c>
    </row>
    <row r="34" s="2" customFormat="1" spans="1:12">
      <c r="A34" s="12" t="s">
        <v>11</v>
      </c>
      <c r="B34" s="13">
        <v>1</v>
      </c>
      <c r="C34" s="13" t="s">
        <v>52</v>
      </c>
      <c r="D34" s="13" t="s">
        <v>30</v>
      </c>
      <c r="E34" s="13" t="s">
        <v>62</v>
      </c>
      <c r="F34" s="14">
        <v>5</v>
      </c>
      <c r="G34" s="13">
        <v>35</v>
      </c>
      <c r="H34" s="7"/>
      <c r="I34" s="18"/>
      <c r="J34" s="13"/>
      <c r="K34" s="13" t="s">
        <v>16</v>
      </c>
      <c r="L34" s="2">
        <f>$L$24-H34-H35</f>
        <v>0</v>
      </c>
    </row>
    <row r="35" s="2" customFormat="1" spans="1:12">
      <c r="A35" s="12" t="s">
        <v>11</v>
      </c>
      <c r="B35" s="13">
        <v>1</v>
      </c>
      <c r="C35" s="13" t="s">
        <v>52</v>
      </c>
      <c r="D35" s="13" t="s">
        <v>32</v>
      </c>
      <c r="E35" s="13" t="s">
        <v>63</v>
      </c>
      <c r="F35" s="14">
        <v>5</v>
      </c>
      <c r="G35" s="13">
        <v>36</v>
      </c>
      <c r="H35" s="7"/>
      <c r="I35" s="18"/>
      <c r="J35" s="13"/>
      <c r="K35" s="13" t="s">
        <v>16</v>
      </c>
      <c r="L35" s="2">
        <f>$L$24-H35-H34</f>
        <v>0</v>
      </c>
    </row>
    <row r="36" spans="1:12">
      <c r="A36" s="5" t="s">
        <v>11</v>
      </c>
      <c r="B36" s="4">
        <v>1</v>
      </c>
      <c r="C36" s="4" t="s">
        <v>52</v>
      </c>
      <c r="D36" s="4" t="s">
        <v>34</v>
      </c>
      <c r="E36" s="4" t="s">
        <v>64</v>
      </c>
      <c r="F36" s="6">
        <v>5.55</v>
      </c>
      <c r="G36" s="4">
        <v>41</v>
      </c>
      <c r="H36" s="7"/>
      <c r="I36" s="7"/>
      <c r="J36" s="4"/>
      <c r="K36" s="4" t="s">
        <v>16</v>
      </c>
      <c r="L36">
        <f t="shared" si="1"/>
        <v>0</v>
      </c>
    </row>
    <row r="37" spans="1:12">
      <c r="A37" s="5" t="s">
        <v>11</v>
      </c>
      <c r="B37" s="4">
        <v>1</v>
      </c>
      <c r="C37" s="4" t="s">
        <v>52</v>
      </c>
      <c r="D37" s="4" t="s">
        <v>34</v>
      </c>
      <c r="E37" s="4" t="s">
        <v>65</v>
      </c>
      <c r="F37" s="6">
        <v>6.45</v>
      </c>
      <c r="G37" s="4">
        <v>42</v>
      </c>
      <c r="H37" s="7"/>
      <c r="I37" s="7"/>
      <c r="J37" s="4"/>
      <c r="K37" s="4" t="s">
        <v>16</v>
      </c>
      <c r="L37">
        <f t="shared" si="1"/>
        <v>0</v>
      </c>
    </row>
    <row r="38" spans="1:12">
      <c r="A38" s="5" t="s">
        <v>11</v>
      </c>
      <c r="B38" s="4">
        <v>2</v>
      </c>
      <c r="C38" s="4" t="s">
        <v>52</v>
      </c>
      <c r="D38" s="4" t="s">
        <v>27</v>
      </c>
      <c r="E38" s="4" t="s">
        <v>66</v>
      </c>
      <c r="F38" s="6">
        <v>0</v>
      </c>
      <c r="G38" s="4">
        <v>225</v>
      </c>
      <c r="H38" s="7"/>
      <c r="I38" s="7"/>
      <c r="J38" s="4" t="s">
        <v>15</v>
      </c>
      <c r="K38" s="19">
        <v>42736</v>
      </c>
      <c r="L38">
        <f t="shared" si="1"/>
        <v>0</v>
      </c>
    </row>
    <row r="39" spans="1:12">
      <c r="A39" s="5" t="s">
        <v>11</v>
      </c>
      <c r="B39" s="4">
        <v>2</v>
      </c>
      <c r="C39" s="4" t="s">
        <v>52</v>
      </c>
      <c r="D39" s="4" t="s">
        <v>27</v>
      </c>
      <c r="E39" s="4" t="s">
        <v>67</v>
      </c>
      <c r="F39" s="6">
        <v>8.05</v>
      </c>
      <c r="G39" s="4">
        <v>243</v>
      </c>
      <c r="H39" s="7"/>
      <c r="I39" s="7"/>
      <c r="J39" s="4" t="s">
        <v>15</v>
      </c>
      <c r="K39" s="19">
        <v>42736</v>
      </c>
      <c r="L39">
        <f t="shared" si="1"/>
        <v>0</v>
      </c>
    </row>
    <row r="40" spans="1:12">
      <c r="A40" s="5" t="s">
        <v>11</v>
      </c>
      <c r="B40" s="4">
        <v>1</v>
      </c>
      <c r="C40" s="4" t="s">
        <v>52</v>
      </c>
      <c r="D40" s="4" t="s">
        <v>27</v>
      </c>
      <c r="E40" s="4" t="s">
        <v>68</v>
      </c>
      <c r="F40" s="6">
        <v>0</v>
      </c>
      <c r="G40" s="4">
        <v>194</v>
      </c>
      <c r="H40" s="7"/>
      <c r="I40" s="7"/>
      <c r="J40" s="4"/>
      <c r="K40" s="4" t="s">
        <v>16</v>
      </c>
      <c r="L40">
        <f t="shared" si="1"/>
        <v>0</v>
      </c>
    </row>
    <row r="41" spans="1:12">
      <c r="A41" s="5" t="s">
        <v>11</v>
      </c>
      <c r="B41" s="4">
        <v>1</v>
      </c>
      <c r="C41" s="4" t="s">
        <v>52</v>
      </c>
      <c r="D41" s="4" t="s">
        <v>27</v>
      </c>
      <c r="E41" s="4" t="s">
        <v>69</v>
      </c>
      <c r="F41" s="6">
        <v>0</v>
      </c>
      <c r="G41" s="4">
        <v>196</v>
      </c>
      <c r="H41" s="7"/>
      <c r="I41" s="7"/>
      <c r="J41" s="4"/>
      <c r="K41" s="4" t="s">
        <v>16</v>
      </c>
      <c r="L41">
        <f t="shared" si="1"/>
        <v>0</v>
      </c>
    </row>
    <row r="42" spans="1:12">
      <c r="A42" s="5" t="s">
        <v>11</v>
      </c>
      <c r="B42" s="4">
        <v>1</v>
      </c>
      <c r="C42" s="4" t="s">
        <v>52</v>
      </c>
      <c r="D42" s="4" t="s">
        <v>27</v>
      </c>
      <c r="E42" s="4" t="s">
        <v>70</v>
      </c>
      <c r="F42" s="6">
        <v>0</v>
      </c>
      <c r="G42" s="4">
        <v>197</v>
      </c>
      <c r="H42" s="7"/>
      <c r="I42" s="7"/>
      <c r="J42" s="4"/>
      <c r="K42" s="4" t="s">
        <v>16</v>
      </c>
      <c r="L42">
        <f t="shared" si="1"/>
        <v>0</v>
      </c>
    </row>
    <row r="43" s="3" customFormat="1" spans="1:12">
      <c r="A43" s="15" t="s">
        <v>42</v>
      </c>
      <c r="B43" s="16">
        <v>1</v>
      </c>
      <c r="C43" s="16" t="s">
        <v>52</v>
      </c>
      <c r="D43" s="16" t="s">
        <v>27</v>
      </c>
      <c r="E43" s="16" t="s">
        <v>71</v>
      </c>
      <c r="F43" s="17">
        <v>13</v>
      </c>
      <c r="G43" s="16">
        <v>5045</v>
      </c>
      <c r="H43" s="7"/>
      <c r="I43" s="20"/>
      <c r="J43" s="16" t="s">
        <v>15</v>
      </c>
      <c r="K43" s="16" t="s">
        <v>72</v>
      </c>
      <c r="L43">
        <f t="shared" si="1"/>
        <v>0</v>
      </c>
    </row>
    <row r="44" s="3" customFormat="1" spans="1:12">
      <c r="A44" s="15" t="s">
        <v>42</v>
      </c>
      <c r="B44" s="16">
        <v>1</v>
      </c>
      <c r="C44" s="16" t="s">
        <v>52</v>
      </c>
      <c r="D44" s="16" t="s">
        <v>27</v>
      </c>
      <c r="E44" s="16" t="s">
        <v>73</v>
      </c>
      <c r="F44" s="17">
        <v>11</v>
      </c>
      <c r="G44" s="16">
        <v>5144</v>
      </c>
      <c r="H44" s="7"/>
      <c r="I44" s="20"/>
      <c r="J44" s="16" t="s">
        <v>15</v>
      </c>
      <c r="K44" s="16" t="s">
        <v>46</v>
      </c>
      <c r="L44">
        <f t="shared" si="1"/>
        <v>0</v>
      </c>
    </row>
    <row r="45" s="3" customFormat="1" spans="1:12">
      <c r="A45" s="15" t="s">
        <v>42</v>
      </c>
      <c r="B45" s="16">
        <v>1</v>
      </c>
      <c r="C45" s="16" t="s">
        <v>52</v>
      </c>
      <c r="D45" s="16" t="s">
        <v>47</v>
      </c>
      <c r="E45" s="16" t="s">
        <v>74</v>
      </c>
      <c r="F45" s="17">
        <v>12.8</v>
      </c>
      <c r="G45" s="16">
        <v>5112</v>
      </c>
      <c r="H45" s="7"/>
      <c r="I45" s="20"/>
      <c r="J45" s="16" t="s">
        <v>15</v>
      </c>
      <c r="K45" s="16" t="s">
        <v>49</v>
      </c>
      <c r="L45">
        <f t="shared" si="1"/>
        <v>0</v>
      </c>
    </row>
    <row r="46" s="3" customFormat="1" spans="1:12">
      <c r="A46" s="15" t="s">
        <v>42</v>
      </c>
      <c r="B46" s="16">
        <v>1</v>
      </c>
      <c r="C46" s="16" t="s">
        <v>52</v>
      </c>
      <c r="D46" s="16" t="s">
        <v>47</v>
      </c>
      <c r="E46" s="16" t="s">
        <v>75</v>
      </c>
      <c r="F46" s="17">
        <v>12.9</v>
      </c>
      <c r="G46" s="16">
        <v>5063</v>
      </c>
      <c r="H46" s="7"/>
      <c r="I46" s="20"/>
      <c r="J46" s="16"/>
      <c r="K46" s="16" t="s">
        <v>51</v>
      </c>
      <c r="L46">
        <f t="shared" si="1"/>
        <v>0</v>
      </c>
    </row>
    <row r="47" spans="1:11">
      <c r="A47" s="5"/>
      <c r="B47" s="4"/>
      <c r="C47" s="4"/>
      <c r="D47" s="4"/>
      <c r="E47" s="4"/>
      <c r="F47" s="6"/>
      <c r="G47" s="4"/>
      <c r="H47" s="7"/>
      <c r="I47" s="7"/>
      <c r="J47" s="4"/>
      <c r="K47" s="4"/>
    </row>
    <row r="48" spans="1:12">
      <c r="A48" s="5" t="s">
        <v>11</v>
      </c>
      <c r="B48" s="4">
        <v>1</v>
      </c>
      <c r="C48" s="4" t="s">
        <v>76</v>
      </c>
      <c r="D48" s="4" t="s">
        <v>13</v>
      </c>
      <c r="E48" s="4" t="s">
        <v>77</v>
      </c>
      <c r="F48" s="6">
        <v>6.28</v>
      </c>
      <c r="G48" s="4">
        <v>43</v>
      </c>
      <c r="H48" s="7"/>
      <c r="I48" s="7"/>
      <c r="J48" s="4" t="s">
        <v>15</v>
      </c>
      <c r="K48" s="4" t="s">
        <v>16</v>
      </c>
      <c r="L48">
        <f>$L$47-H48</f>
        <v>0</v>
      </c>
    </row>
    <row r="49" spans="1:12">
      <c r="A49" s="5" t="s">
        <v>11</v>
      </c>
      <c r="B49" s="4">
        <v>1</v>
      </c>
      <c r="C49" s="4" t="s">
        <v>76</v>
      </c>
      <c r="D49" s="4" t="s">
        <v>13</v>
      </c>
      <c r="E49" s="4" t="s">
        <v>78</v>
      </c>
      <c r="F49" s="6">
        <v>8.14</v>
      </c>
      <c r="G49" s="4">
        <v>44</v>
      </c>
      <c r="H49" s="7"/>
      <c r="I49" s="7"/>
      <c r="J49" s="4" t="s">
        <v>15</v>
      </c>
      <c r="K49" s="4" t="s">
        <v>16</v>
      </c>
      <c r="L49">
        <f t="shared" ref="L49:L78" si="2">$L$47-H49</f>
        <v>0</v>
      </c>
    </row>
    <row r="50" spans="1:12">
      <c r="A50" s="5" t="s">
        <v>11</v>
      </c>
      <c r="B50" s="4">
        <v>1</v>
      </c>
      <c r="C50" s="4" t="s">
        <v>76</v>
      </c>
      <c r="D50" s="4" t="s">
        <v>79</v>
      </c>
      <c r="E50" s="4" t="s">
        <v>80</v>
      </c>
      <c r="F50" s="6">
        <v>5.94</v>
      </c>
      <c r="G50" s="4">
        <v>46</v>
      </c>
      <c r="H50" s="7"/>
      <c r="I50" s="7"/>
      <c r="J50" s="4" t="s">
        <v>15</v>
      </c>
      <c r="K50" s="4" t="s">
        <v>16</v>
      </c>
      <c r="L50">
        <f t="shared" si="2"/>
        <v>0</v>
      </c>
    </row>
    <row r="51" spans="1:12">
      <c r="A51" s="5" t="s">
        <v>11</v>
      </c>
      <c r="B51" s="4">
        <v>1</v>
      </c>
      <c r="C51" s="4" t="s">
        <v>76</v>
      </c>
      <c r="D51" s="4" t="s">
        <v>18</v>
      </c>
      <c r="E51" s="4" t="s">
        <v>81</v>
      </c>
      <c r="F51" s="6">
        <v>6.85</v>
      </c>
      <c r="G51" s="4">
        <v>50</v>
      </c>
      <c r="H51" s="7"/>
      <c r="I51" s="7"/>
      <c r="J51" s="4" t="s">
        <v>15</v>
      </c>
      <c r="K51" s="4" t="s">
        <v>16</v>
      </c>
      <c r="L51">
        <f t="shared" si="2"/>
        <v>0</v>
      </c>
    </row>
    <row r="52" spans="1:12">
      <c r="A52" s="5" t="s">
        <v>11</v>
      </c>
      <c r="B52" s="4">
        <v>1</v>
      </c>
      <c r="C52" s="4" t="s">
        <v>76</v>
      </c>
      <c r="D52" s="4" t="s">
        <v>13</v>
      </c>
      <c r="E52" s="4" t="s">
        <v>82</v>
      </c>
      <c r="F52" s="6">
        <v>15.35</v>
      </c>
      <c r="G52" s="4">
        <v>51</v>
      </c>
      <c r="H52" s="7"/>
      <c r="I52" s="7"/>
      <c r="J52" s="4" t="s">
        <v>15</v>
      </c>
      <c r="K52" s="4" t="s">
        <v>16</v>
      </c>
      <c r="L52">
        <f t="shared" si="2"/>
        <v>0</v>
      </c>
    </row>
    <row r="53" spans="1:12">
      <c r="A53" s="5" t="s">
        <v>11</v>
      </c>
      <c r="B53" s="4">
        <v>1</v>
      </c>
      <c r="C53" s="4" t="s">
        <v>76</v>
      </c>
      <c r="D53" s="4" t="s">
        <v>20</v>
      </c>
      <c r="E53" s="4" t="s">
        <v>83</v>
      </c>
      <c r="F53" s="6">
        <v>4.26</v>
      </c>
      <c r="G53" s="4">
        <v>53</v>
      </c>
      <c r="H53" s="7"/>
      <c r="I53" s="7"/>
      <c r="J53" s="4" t="s">
        <v>15</v>
      </c>
      <c r="K53" s="4" t="s">
        <v>16</v>
      </c>
      <c r="L53">
        <f t="shared" si="2"/>
        <v>0</v>
      </c>
    </row>
    <row r="54" spans="1:12">
      <c r="A54" s="5" t="s">
        <v>11</v>
      </c>
      <c r="B54" s="4">
        <v>1</v>
      </c>
      <c r="C54" s="4" t="s">
        <v>76</v>
      </c>
      <c r="D54" s="4" t="s">
        <v>20</v>
      </c>
      <c r="E54" s="4" t="s">
        <v>84</v>
      </c>
      <c r="F54" s="6">
        <v>1.57</v>
      </c>
      <c r="G54" s="4">
        <v>54</v>
      </c>
      <c r="H54" s="7"/>
      <c r="I54" s="7"/>
      <c r="J54" s="4" t="s">
        <v>15</v>
      </c>
      <c r="K54" s="4" t="s">
        <v>16</v>
      </c>
      <c r="L54">
        <f t="shared" si="2"/>
        <v>0</v>
      </c>
    </row>
    <row r="55" spans="1:12">
      <c r="A55" s="5" t="s">
        <v>11</v>
      </c>
      <c r="B55" s="4">
        <v>1</v>
      </c>
      <c r="C55" s="4" t="s">
        <v>76</v>
      </c>
      <c r="D55" s="4" t="s">
        <v>23</v>
      </c>
      <c r="E55" s="4" t="s">
        <v>85</v>
      </c>
      <c r="F55" s="6">
        <v>5.72</v>
      </c>
      <c r="G55" s="4">
        <v>55</v>
      </c>
      <c r="H55" s="7"/>
      <c r="I55" s="7"/>
      <c r="J55" s="4" t="s">
        <v>15</v>
      </c>
      <c r="K55" s="4" t="s">
        <v>16</v>
      </c>
      <c r="L55">
        <f t="shared" si="2"/>
        <v>0</v>
      </c>
    </row>
    <row r="56" s="1" customFormat="1" spans="1:12">
      <c r="A56" s="8" t="s">
        <v>11</v>
      </c>
      <c r="B56" s="9">
        <v>1</v>
      </c>
      <c r="C56" s="9" t="s">
        <v>76</v>
      </c>
      <c r="D56" s="9" t="s">
        <v>25</v>
      </c>
      <c r="E56" s="9" t="s">
        <v>86</v>
      </c>
      <c r="F56" s="10">
        <v>5.94</v>
      </c>
      <c r="G56" s="9">
        <v>57</v>
      </c>
      <c r="H56" s="11"/>
      <c r="I56" s="11"/>
      <c r="J56" s="9" t="s">
        <v>15</v>
      </c>
      <c r="K56" s="9" t="s">
        <v>16</v>
      </c>
      <c r="L56" s="1">
        <f>$L$47*0.5-H56</f>
        <v>0</v>
      </c>
    </row>
    <row r="57" spans="1:12">
      <c r="A57" s="5" t="s">
        <v>11</v>
      </c>
      <c r="B57" s="4">
        <v>1</v>
      </c>
      <c r="C57" s="4" t="s">
        <v>76</v>
      </c>
      <c r="D57" s="4" t="s">
        <v>27</v>
      </c>
      <c r="E57" s="4" t="s">
        <v>87</v>
      </c>
      <c r="F57" s="6">
        <v>0</v>
      </c>
      <c r="G57" s="4">
        <v>58</v>
      </c>
      <c r="H57" s="7"/>
      <c r="I57" s="7"/>
      <c r="J57" s="4"/>
      <c r="K57" s="4" t="s">
        <v>16</v>
      </c>
      <c r="L57">
        <f t="shared" si="2"/>
        <v>0</v>
      </c>
    </row>
    <row r="58" spans="1:12">
      <c r="A58" s="5" t="s">
        <v>11</v>
      </c>
      <c r="B58" s="4">
        <v>1</v>
      </c>
      <c r="C58" s="4" t="s">
        <v>76</v>
      </c>
      <c r="D58" s="4" t="s">
        <v>27</v>
      </c>
      <c r="E58" s="4" t="s">
        <v>88</v>
      </c>
      <c r="F58" s="6">
        <v>10</v>
      </c>
      <c r="G58" s="4">
        <v>59</v>
      </c>
      <c r="H58" s="7"/>
      <c r="I58" s="7"/>
      <c r="J58" s="4" t="s">
        <v>15</v>
      </c>
      <c r="K58" s="4" t="s">
        <v>16</v>
      </c>
      <c r="L58">
        <f t="shared" si="2"/>
        <v>0</v>
      </c>
    </row>
    <row r="59" spans="1:12">
      <c r="A59" s="5" t="s">
        <v>11</v>
      </c>
      <c r="B59" s="4">
        <v>1</v>
      </c>
      <c r="C59" s="4" t="s">
        <v>76</v>
      </c>
      <c r="D59" s="4" t="s">
        <v>27</v>
      </c>
      <c r="E59" s="4" t="s">
        <v>89</v>
      </c>
      <c r="F59" s="6">
        <v>8.19</v>
      </c>
      <c r="G59" s="4">
        <v>60</v>
      </c>
      <c r="H59" s="7"/>
      <c r="I59" s="7"/>
      <c r="J59" s="4" t="s">
        <v>15</v>
      </c>
      <c r="K59" s="4" t="s">
        <v>16</v>
      </c>
      <c r="L59">
        <f t="shared" si="2"/>
        <v>0</v>
      </c>
    </row>
    <row r="60" spans="1:12">
      <c r="A60" s="5" t="s">
        <v>11</v>
      </c>
      <c r="B60" s="4">
        <v>1</v>
      </c>
      <c r="C60" s="4" t="s">
        <v>76</v>
      </c>
      <c r="D60" s="4" t="s">
        <v>27</v>
      </c>
      <c r="E60" s="4" t="s">
        <v>90</v>
      </c>
      <c r="F60" s="6">
        <v>6.46</v>
      </c>
      <c r="G60" s="4">
        <v>62</v>
      </c>
      <c r="H60" s="7"/>
      <c r="I60" s="7"/>
      <c r="J60" s="4" t="s">
        <v>15</v>
      </c>
      <c r="K60" s="4" t="s">
        <v>16</v>
      </c>
      <c r="L60">
        <f t="shared" si="2"/>
        <v>0</v>
      </c>
    </row>
    <row r="61" spans="1:12">
      <c r="A61" s="5" t="s">
        <v>11</v>
      </c>
      <c r="B61" s="4">
        <v>1</v>
      </c>
      <c r="C61" s="4" t="s">
        <v>76</v>
      </c>
      <c r="D61" s="4" t="s">
        <v>27</v>
      </c>
      <c r="E61" s="4" t="s">
        <v>91</v>
      </c>
      <c r="F61" s="6">
        <v>6.17</v>
      </c>
      <c r="G61" s="4">
        <v>63</v>
      </c>
      <c r="H61" s="7"/>
      <c r="I61" s="7"/>
      <c r="J61" s="4" t="s">
        <v>15</v>
      </c>
      <c r="K61" s="4" t="s">
        <v>16</v>
      </c>
      <c r="L61">
        <f t="shared" si="2"/>
        <v>0</v>
      </c>
    </row>
    <row r="62" spans="1:12">
      <c r="A62" s="5" t="s">
        <v>11</v>
      </c>
      <c r="B62" s="4">
        <v>1</v>
      </c>
      <c r="C62" s="4" t="s">
        <v>76</v>
      </c>
      <c r="D62" s="4" t="s">
        <v>27</v>
      </c>
      <c r="E62" s="4" t="s">
        <v>92</v>
      </c>
      <c r="F62" s="6">
        <v>6.17</v>
      </c>
      <c r="G62" s="4">
        <v>64</v>
      </c>
      <c r="H62" s="7"/>
      <c r="I62" s="7"/>
      <c r="J62" s="4" t="s">
        <v>15</v>
      </c>
      <c r="K62" s="4" t="s">
        <v>16</v>
      </c>
      <c r="L62">
        <f t="shared" si="2"/>
        <v>0</v>
      </c>
    </row>
    <row r="63" s="2" customFormat="1" spans="1:12">
      <c r="A63" s="12" t="s">
        <v>11</v>
      </c>
      <c r="B63" s="13">
        <v>1</v>
      </c>
      <c r="C63" s="13" t="s">
        <v>76</v>
      </c>
      <c r="D63" s="13" t="s">
        <v>93</v>
      </c>
      <c r="E63" s="13" t="s">
        <v>94</v>
      </c>
      <c r="F63" s="14">
        <v>5</v>
      </c>
      <c r="G63" s="13">
        <v>65</v>
      </c>
      <c r="H63" s="7"/>
      <c r="I63" s="18"/>
      <c r="J63" s="13"/>
      <c r="K63" s="13" t="s">
        <v>16</v>
      </c>
      <c r="L63" s="2">
        <f>$L$47-H63-H64-H65</f>
        <v>0</v>
      </c>
    </row>
    <row r="64" s="2" customFormat="1" spans="1:12">
      <c r="A64" s="12" t="s">
        <v>11</v>
      </c>
      <c r="B64" s="13">
        <v>1</v>
      </c>
      <c r="C64" s="13" t="s">
        <v>76</v>
      </c>
      <c r="D64" s="13" t="s">
        <v>95</v>
      </c>
      <c r="E64" s="13" t="s">
        <v>96</v>
      </c>
      <c r="F64" s="14">
        <v>5</v>
      </c>
      <c r="G64" s="13">
        <v>66</v>
      </c>
      <c r="H64" s="7"/>
      <c r="I64" s="18"/>
      <c r="J64" s="13"/>
      <c r="K64" s="13" t="s">
        <v>16</v>
      </c>
      <c r="L64" s="2">
        <f>$L$47-H64-H63-H65</f>
        <v>0</v>
      </c>
    </row>
    <row r="65" s="2" customFormat="1" spans="1:12">
      <c r="A65" s="12" t="s">
        <v>11</v>
      </c>
      <c r="B65" s="13">
        <v>1</v>
      </c>
      <c r="C65" s="13" t="s">
        <v>76</v>
      </c>
      <c r="D65" s="13" t="s">
        <v>32</v>
      </c>
      <c r="E65" s="13" t="s">
        <v>97</v>
      </c>
      <c r="F65" s="14">
        <v>5</v>
      </c>
      <c r="G65" s="13">
        <v>67</v>
      </c>
      <c r="H65" s="7"/>
      <c r="I65" s="18"/>
      <c r="J65" s="13"/>
      <c r="K65" s="13" t="s">
        <v>16</v>
      </c>
      <c r="L65" s="2">
        <f>$L$47-H65-H63-H64</f>
        <v>0</v>
      </c>
    </row>
    <row r="66" spans="1:12">
      <c r="A66" s="5" t="s">
        <v>11</v>
      </c>
      <c r="B66" s="4">
        <v>1</v>
      </c>
      <c r="C66" s="4" t="s">
        <v>76</v>
      </c>
      <c r="D66" s="4" t="s">
        <v>34</v>
      </c>
      <c r="E66" s="4" t="s">
        <v>98</v>
      </c>
      <c r="F66" s="6">
        <v>3.58</v>
      </c>
      <c r="G66" s="4">
        <v>72</v>
      </c>
      <c r="H66" s="7"/>
      <c r="I66" s="7"/>
      <c r="J66" s="4"/>
      <c r="K66" s="4" t="s">
        <v>16</v>
      </c>
      <c r="L66">
        <f t="shared" si="2"/>
        <v>0</v>
      </c>
    </row>
    <row r="67" spans="1:12">
      <c r="A67" s="5" t="s">
        <v>11</v>
      </c>
      <c r="B67" s="4">
        <v>1</v>
      </c>
      <c r="C67" s="4" t="s">
        <v>76</v>
      </c>
      <c r="D67" s="4" t="s">
        <v>34</v>
      </c>
      <c r="E67" s="4" t="s">
        <v>99</v>
      </c>
      <c r="F67" s="6">
        <v>4.7</v>
      </c>
      <c r="G67" s="4">
        <v>73</v>
      </c>
      <c r="H67" s="7"/>
      <c r="I67" s="7"/>
      <c r="J67" s="4"/>
      <c r="K67" s="4" t="s">
        <v>16</v>
      </c>
      <c r="L67">
        <f t="shared" si="2"/>
        <v>0</v>
      </c>
    </row>
    <row r="68" spans="1:12">
      <c r="A68" s="5" t="s">
        <v>11</v>
      </c>
      <c r="B68" s="4">
        <v>1</v>
      </c>
      <c r="C68" s="4" t="s">
        <v>76</v>
      </c>
      <c r="D68" s="4" t="s">
        <v>100</v>
      </c>
      <c r="E68" s="4" t="s">
        <v>101</v>
      </c>
      <c r="F68" s="6">
        <v>3.72</v>
      </c>
      <c r="G68" s="4">
        <v>74</v>
      </c>
      <c r="H68" s="7"/>
      <c r="I68" s="7"/>
      <c r="J68" s="4"/>
      <c r="K68" s="4" t="s">
        <v>16</v>
      </c>
      <c r="L68">
        <f t="shared" si="2"/>
        <v>0</v>
      </c>
    </row>
    <row r="69" spans="1:12">
      <c r="A69" s="5" t="s">
        <v>11</v>
      </c>
      <c r="B69" s="4">
        <v>2</v>
      </c>
      <c r="C69" s="4" t="s">
        <v>76</v>
      </c>
      <c r="D69" s="4" t="s">
        <v>27</v>
      </c>
      <c r="E69" s="4" t="s">
        <v>102</v>
      </c>
      <c r="F69" s="6">
        <v>0</v>
      </c>
      <c r="G69" s="4">
        <v>226</v>
      </c>
      <c r="H69" s="7"/>
      <c r="I69" s="7"/>
      <c r="J69" s="4" t="s">
        <v>15</v>
      </c>
      <c r="K69" s="19">
        <v>42736</v>
      </c>
      <c r="L69">
        <f t="shared" si="2"/>
        <v>0</v>
      </c>
    </row>
    <row r="70" spans="1:12">
      <c r="A70" s="5" t="s">
        <v>11</v>
      </c>
      <c r="B70" s="4">
        <v>2</v>
      </c>
      <c r="C70" s="4" t="s">
        <v>76</v>
      </c>
      <c r="D70" s="4" t="s">
        <v>27</v>
      </c>
      <c r="E70" s="4" t="s">
        <v>103</v>
      </c>
      <c r="F70" s="6">
        <v>8.05</v>
      </c>
      <c r="G70" s="4">
        <v>244</v>
      </c>
      <c r="H70" s="7"/>
      <c r="I70" s="7"/>
      <c r="J70" s="4" t="s">
        <v>15</v>
      </c>
      <c r="K70" s="19">
        <v>42736</v>
      </c>
      <c r="L70">
        <f t="shared" si="2"/>
        <v>0</v>
      </c>
    </row>
    <row r="71" s="3" customFormat="1" spans="1:12">
      <c r="A71" s="15" t="s">
        <v>42</v>
      </c>
      <c r="B71" s="16">
        <v>1</v>
      </c>
      <c r="C71" s="16" t="s">
        <v>76</v>
      </c>
      <c r="D71" s="16" t="s">
        <v>27</v>
      </c>
      <c r="E71" s="16" t="s">
        <v>104</v>
      </c>
      <c r="F71" s="17">
        <v>12</v>
      </c>
      <c r="G71" s="16">
        <v>5047</v>
      </c>
      <c r="H71" s="7"/>
      <c r="I71" s="20"/>
      <c r="J71" s="16" t="s">
        <v>15</v>
      </c>
      <c r="K71" s="16" t="s">
        <v>105</v>
      </c>
      <c r="L71">
        <f t="shared" si="2"/>
        <v>0</v>
      </c>
    </row>
    <row r="72" customFormat="1" spans="1:12">
      <c r="A72" s="5" t="s">
        <v>106</v>
      </c>
      <c r="B72" s="4">
        <v>1</v>
      </c>
      <c r="C72" s="4" t="s">
        <v>76</v>
      </c>
      <c r="D72" s="4" t="s">
        <v>27</v>
      </c>
      <c r="E72" s="4" t="s">
        <v>107</v>
      </c>
      <c r="F72" s="6">
        <v>7.86</v>
      </c>
      <c r="G72" s="4">
        <v>3376</v>
      </c>
      <c r="H72" s="7"/>
      <c r="I72" s="7"/>
      <c r="J72" s="4" t="s">
        <v>15</v>
      </c>
      <c r="K72" s="4" t="s">
        <v>49</v>
      </c>
      <c r="L72">
        <f t="shared" si="2"/>
        <v>0</v>
      </c>
    </row>
    <row r="73" customFormat="1" spans="1:12">
      <c r="A73" s="5" t="s">
        <v>106</v>
      </c>
      <c r="B73" s="4">
        <v>1</v>
      </c>
      <c r="C73" s="4" t="s">
        <v>76</v>
      </c>
      <c r="D73" s="4" t="s">
        <v>27</v>
      </c>
      <c r="E73" s="4" t="s">
        <v>108</v>
      </c>
      <c r="F73" s="6">
        <v>15.84</v>
      </c>
      <c r="G73" s="4">
        <v>3180</v>
      </c>
      <c r="H73" s="7"/>
      <c r="I73" s="7"/>
      <c r="J73" s="4" t="s">
        <v>15</v>
      </c>
      <c r="K73" s="4" t="s">
        <v>109</v>
      </c>
      <c r="L73">
        <f t="shared" si="2"/>
        <v>0</v>
      </c>
    </row>
    <row r="74" customFormat="1" spans="1:12">
      <c r="A74" s="5" t="s">
        <v>106</v>
      </c>
      <c r="B74" s="4">
        <v>1</v>
      </c>
      <c r="C74" s="4" t="s">
        <v>76</v>
      </c>
      <c r="D74" s="4" t="s">
        <v>27</v>
      </c>
      <c r="E74" s="4" t="s">
        <v>110</v>
      </c>
      <c r="F74" s="6">
        <v>15.14</v>
      </c>
      <c r="G74" s="4">
        <v>3295</v>
      </c>
      <c r="H74" s="7"/>
      <c r="I74" s="7"/>
      <c r="J74" s="4" t="s">
        <v>15</v>
      </c>
      <c r="K74" s="4" t="s">
        <v>109</v>
      </c>
      <c r="L74">
        <f t="shared" si="2"/>
        <v>0</v>
      </c>
    </row>
    <row r="75" customFormat="1" spans="1:12">
      <c r="A75" s="5" t="s">
        <v>106</v>
      </c>
      <c r="B75" s="4">
        <v>1</v>
      </c>
      <c r="C75" s="4" t="s">
        <v>76</v>
      </c>
      <c r="D75" s="4" t="s">
        <v>27</v>
      </c>
      <c r="E75" s="4" t="s">
        <v>111</v>
      </c>
      <c r="F75" s="6">
        <v>6.46</v>
      </c>
      <c r="G75" s="4">
        <v>3396</v>
      </c>
      <c r="H75" s="7"/>
      <c r="I75" s="7"/>
      <c r="J75" s="4" t="s">
        <v>15</v>
      </c>
      <c r="K75" s="4" t="s">
        <v>109</v>
      </c>
      <c r="L75">
        <f t="shared" si="2"/>
        <v>0</v>
      </c>
    </row>
    <row r="76" customFormat="1" spans="1:12">
      <c r="A76" s="5" t="s">
        <v>106</v>
      </c>
      <c r="B76" s="4">
        <v>1</v>
      </c>
      <c r="C76" s="4" t="s">
        <v>76</v>
      </c>
      <c r="D76" s="4" t="s">
        <v>20</v>
      </c>
      <c r="E76" s="4" t="s">
        <v>112</v>
      </c>
      <c r="F76" s="6">
        <v>3.81</v>
      </c>
      <c r="G76" s="4">
        <v>3515</v>
      </c>
      <c r="H76" s="7"/>
      <c r="I76" s="7"/>
      <c r="J76" s="4" t="s">
        <v>15</v>
      </c>
      <c r="K76" s="4" t="s">
        <v>113</v>
      </c>
      <c r="L76">
        <f t="shared" si="2"/>
        <v>0</v>
      </c>
    </row>
    <row r="77" customFormat="1" spans="1:12">
      <c r="A77" s="5" t="s">
        <v>106</v>
      </c>
      <c r="B77" s="4">
        <v>1</v>
      </c>
      <c r="C77" s="4" t="s">
        <v>76</v>
      </c>
      <c r="D77" s="4" t="s">
        <v>47</v>
      </c>
      <c r="E77" s="4" t="s">
        <v>114</v>
      </c>
      <c r="F77" s="6">
        <v>10.92</v>
      </c>
      <c r="G77" s="4">
        <v>3251</v>
      </c>
      <c r="H77" s="7"/>
      <c r="I77" s="7"/>
      <c r="J77" s="4" t="s">
        <v>15</v>
      </c>
      <c r="K77" s="4" t="s">
        <v>49</v>
      </c>
      <c r="L77">
        <f t="shared" si="2"/>
        <v>0</v>
      </c>
    </row>
    <row r="78" customFormat="1" spans="1:12">
      <c r="A78" s="5" t="s">
        <v>106</v>
      </c>
      <c r="B78" s="4">
        <v>1</v>
      </c>
      <c r="C78" s="4" t="s">
        <v>76</v>
      </c>
      <c r="D78" s="4" t="s">
        <v>47</v>
      </c>
      <c r="E78" s="4" t="s">
        <v>115</v>
      </c>
      <c r="F78" s="6">
        <v>11.27</v>
      </c>
      <c r="G78" s="4">
        <v>3235</v>
      </c>
      <c r="H78" s="7"/>
      <c r="I78" s="7"/>
      <c r="J78" s="4" t="s">
        <v>15</v>
      </c>
      <c r="K78" s="4" t="s">
        <v>109</v>
      </c>
      <c r="L78">
        <f t="shared" si="2"/>
        <v>0</v>
      </c>
    </row>
    <row r="79" spans="1:11">
      <c r="A79" s="5"/>
      <c r="B79" s="4"/>
      <c r="C79" s="4"/>
      <c r="D79" s="4"/>
      <c r="E79" s="4"/>
      <c r="F79" s="6"/>
      <c r="G79" s="4"/>
      <c r="H79" s="7"/>
      <c r="I79" s="7"/>
      <c r="J79" s="4"/>
      <c r="K79" s="4"/>
    </row>
    <row r="80" spans="1:12">
      <c r="A80" s="5" t="s">
        <v>11</v>
      </c>
      <c r="B80" s="4">
        <v>1</v>
      </c>
      <c r="C80" s="4" t="s">
        <v>116</v>
      </c>
      <c r="D80" s="4" t="s">
        <v>13</v>
      </c>
      <c r="E80" s="4" t="s">
        <v>117</v>
      </c>
      <c r="F80" s="6">
        <v>6.53</v>
      </c>
      <c r="G80" s="4">
        <v>75</v>
      </c>
      <c r="H80" s="7"/>
      <c r="I80" s="7"/>
      <c r="J80" s="4" t="s">
        <v>15</v>
      </c>
      <c r="K80" s="4" t="s">
        <v>16</v>
      </c>
      <c r="L80">
        <f>$L$79-H80</f>
        <v>0</v>
      </c>
    </row>
    <row r="81" spans="1:12">
      <c r="A81" s="5" t="s">
        <v>11</v>
      </c>
      <c r="B81" s="4">
        <v>1</v>
      </c>
      <c r="C81" s="4" t="s">
        <v>116</v>
      </c>
      <c r="D81" s="4" t="s">
        <v>13</v>
      </c>
      <c r="E81" s="4" t="s">
        <v>118</v>
      </c>
      <c r="F81" s="6">
        <v>9.26</v>
      </c>
      <c r="G81" s="4">
        <v>76</v>
      </c>
      <c r="H81" s="7"/>
      <c r="I81" s="7"/>
      <c r="J81" s="4" t="s">
        <v>15</v>
      </c>
      <c r="K81" s="4" t="s">
        <v>16</v>
      </c>
      <c r="L81">
        <f t="shared" ref="L81:L114" si="3">$L$79-H81</f>
        <v>0</v>
      </c>
    </row>
    <row r="82" spans="1:12">
      <c r="A82" s="5" t="s">
        <v>11</v>
      </c>
      <c r="B82" s="4">
        <v>1</v>
      </c>
      <c r="C82" s="4" t="s">
        <v>116</v>
      </c>
      <c r="D82" s="4" t="s">
        <v>79</v>
      </c>
      <c r="E82" s="4" t="s">
        <v>119</v>
      </c>
      <c r="F82" s="6">
        <v>5.94</v>
      </c>
      <c r="G82" s="4">
        <v>78</v>
      </c>
      <c r="H82" s="7"/>
      <c r="I82" s="7"/>
      <c r="J82" s="4" t="s">
        <v>15</v>
      </c>
      <c r="K82" s="4" t="s">
        <v>16</v>
      </c>
      <c r="L82">
        <f t="shared" si="3"/>
        <v>0</v>
      </c>
    </row>
    <row r="83" spans="1:12">
      <c r="A83" s="5" t="s">
        <v>11</v>
      </c>
      <c r="B83" s="4">
        <v>1</v>
      </c>
      <c r="C83" s="4" t="s">
        <v>116</v>
      </c>
      <c r="D83" s="4" t="s">
        <v>18</v>
      </c>
      <c r="E83" s="4" t="s">
        <v>120</v>
      </c>
      <c r="F83" s="6">
        <v>7.06</v>
      </c>
      <c r="G83" s="4">
        <v>82</v>
      </c>
      <c r="H83" s="7"/>
      <c r="I83" s="7"/>
      <c r="J83" s="4" t="s">
        <v>15</v>
      </c>
      <c r="K83" s="4" t="s">
        <v>16</v>
      </c>
      <c r="L83">
        <f t="shared" si="3"/>
        <v>0</v>
      </c>
    </row>
    <row r="84" spans="1:12">
      <c r="A84" s="5" t="s">
        <v>11</v>
      </c>
      <c r="B84" s="4">
        <v>1</v>
      </c>
      <c r="C84" s="4" t="s">
        <v>116</v>
      </c>
      <c r="D84" s="4" t="s">
        <v>13</v>
      </c>
      <c r="E84" s="4" t="s">
        <v>121</v>
      </c>
      <c r="F84" s="6">
        <v>15.36</v>
      </c>
      <c r="G84" s="4">
        <v>83</v>
      </c>
      <c r="H84" s="7"/>
      <c r="I84" s="7"/>
      <c r="J84" s="4" t="s">
        <v>15</v>
      </c>
      <c r="K84" s="4" t="s">
        <v>16</v>
      </c>
      <c r="L84">
        <f t="shared" si="3"/>
        <v>0</v>
      </c>
    </row>
    <row r="85" spans="1:12">
      <c r="A85" s="5" t="s">
        <v>11</v>
      </c>
      <c r="B85" s="4">
        <v>1</v>
      </c>
      <c r="C85" s="4" t="s">
        <v>116</v>
      </c>
      <c r="D85" s="4" t="s">
        <v>20</v>
      </c>
      <c r="E85" s="4" t="s">
        <v>122</v>
      </c>
      <c r="F85" s="6">
        <v>4.26</v>
      </c>
      <c r="G85" s="4">
        <v>85</v>
      </c>
      <c r="H85" s="7"/>
      <c r="I85" s="7"/>
      <c r="J85" s="4" t="s">
        <v>15</v>
      </c>
      <c r="K85" s="4" t="s">
        <v>16</v>
      </c>
      <c r="L85">
        <f t="shared" si="3"/>
        <v>0</v>
      </c>
    </row>
    <row r="86" spans="1:12">
      <c r="A86" s="5" t="s">
        <v>11</v>
      </c>
      <c r="B86" s="4">
        <v>1</v>
      </c>
      <c r="C86" s="4" t="s">
        <v>116</v>
      </c>
      <c r="D86" s="4" t="s">
        <v>20</v>
      </c>
      <c r="E86" s="4" t="s">
        <v>123</v>
      </c>
      <c r="F86" s="6">
        <v>1.57</v>
      </c>
      <c r="G86" s="4">
        <v>86</v>
      </c>
      <c r="H86" s="7"/>
      <c r="I86" s="7"/>
      <c r="J86" s="4" t="s">
        <v>15</v>
      </c>
      <c r="K86" s="4" t="s">
        <v>16</v>
      </c>
      <c r="L86">
        <f t="shared" si="3"/>
        <v>0</v>
      </c>
    </row>
    <row r="87" spans="1:12">
      <c r="A87" s="5" t="s">
        <v>11</v>
      </c>
      <c r="B87" s="4">
        <v>1</v>
      </c>
      <c r="C87" s="4" t="s">
        <v>116</v>
      </c>
      <c r="D87" s="4" t="s">
        <v>23</v>
      </c>
      <c r="E87" s="4" t="s">
        <v>124</v>
      </c>
      <c r="F87" s="6">
        <v>5.72</v>
      </c>
      <c r="G87" s="4">
        <v>87</v>
      </c>
      <c r="H87" s="7"/>
      <c r="I87" s="7"/>
      <c r="J87" s="4" t="s">
        <v>15</v>
      </c>
      <c r="K87" s="4" t="s">
        <v>16</v>
      </c>
      <c r="L87">
        <f t="shared" si="3"/>
        <v>0</v>
      </c>
    </row>
    <row r="88" s="1" customFormat="1" spans="1:12">
      <c r="A88" s="8" t="s">
        <v>11</v>
      </c>
      <c r="B88" s="9">
        <v>1</v>
      </c>
      <c r="C88" s="9" t="s">
        <v>116</v>
      </c>
      <c r="D88" s="9" t="s">
        <v>25</v>
      </c>
      <c r="E88" s="9" t="s">
        <v>125</v>
      </c>
      <c r="F88" s="10">
        <v>6.26</v>
      </c>
      <c r="G88" s="9">
        <v>89</v>
      </c>
      <c r="H88" s="11"/>
      <c r="I88" s="11"/>
      <c r="J88" s="9" t="s">
        <v>15</v>
      </c>
      <c r="K88" s="9" t="s">
        <v>16</v>
      </c>
      <c r="L88" s="1">
        <f>$L$79*0.5-H88</f>
        <v>0</v>
      </c>
    </row>
    <row r="89" spans="1:12">
      <c r="A89" s="5" t="s">
        <v>11</v>
      </c>
      <c r="B89" s="4">
        <v>1</v>
      </c>
      <c r="C89" s="4" t="s">
        <v>116</v>
      </c>
      <c r="D89" s="4" t="s">
        <v>27</v>
      </c>
      <c r="E89" s="4" t="s">
        <v>126</v>
      </c>
      <c r="F89" s="6">
        <v>0</v>
      </c>
      <c r="G89" s="4">
        <v>90</v>
      </c>
      <c r="H89" s="7"/>
      <c r="I89" s="7"/>
      <c r="J89" s="4"/>
      <c r="K89" s="4" t="s">
        <v>16</v>
      </c>
      <c r="L89">
        <f t="shared" si="3"/>
        <v>0</v>
      </c>
    </row>
    <row r="90" spans="1:12">
      <c r="A90" s="5" t="s">
        <v>11</v>
      </c>
      <c r="B90" s="4">
        <v>1</v>
      </c>
      <c r="C90" s="4" t="s">
        <v>116</v>
      </c>
      <c r="D90" s="4" t="s">
        <v>27</v>
      </c>
      <c r="E90" s="4" t="s">
        <v>127</v>
      </c>
      <c r="F90" s="6">
        <v>8.8</v>
      </c>
      <c r="G90" s="4">
        <v>92</v>
      </c>
      <c r="H90" s="7"/>
      <c r="I90" s="7"/>
      <c r="J90" s="4" t="s">
        <v>15</v>
      </c>
      <c r="K90" s="4" t="s">
        <v>16</v>
      </c>
      <c r="L90">
        <f t="shared" si="3"/>
        <v>0</v>
      </c>
    </row>
    <row r="91" spans="1:12">
      <c r="A91" s="5" t="s">
        <v>11</v>
      </c>
      <c r="B91" s="4">
        <v>1</v>
      </c>
      <c r="C91" s="4" t="s">
        <v>116</v>
      </c>
      <c r="D91" s="4" t="s">
        <v>27</v>
      </c>
      <c r="E91" s="4" t="s">
        <v>128</v>
      </c>
      <c r="F91" s="6">
        <v>9.34</v>
      </c>
      <c r="G91" s="4">
        <v>93</v>
      </c>
      <c r="H91" s="7"/>
      <c r="I91" s="7"/>
      <c r="J91" s="4" t="s">
        <v>15</v>
      </c>
      <c r="K91" s="4" t="s">
        <v>16</v>
      </c>
      <c r="L91">
        <f t="shared" si="3"/>
        <v>0</v>
      </c>
    </row>
    <row r="92" spans="1:12">
      <c r="A92" s="5" t="s">
        <v>11</v>
      </c>
      <c r="B92" s="4">
        <v>1</v>
      </c>
      <c r="C92" s="4" t="s">
        <v>116</v>
      </c>
      <c r="D92" s="4" t="s">
        <v>27</v>
      </c>
      <c r="E92" s="4" t="s">
        <v>129</v>
      </c>
      <c r="F92" s="6">
        <v>6.75</v>
      </c>
      <c r="G92" s="4">
        <v>95</v>
      </c>
      <c r="H92" s="7"/>
      <c r="I92" s="7"/>
      <c r="J92" s="4" t="s">
        <v>15</v>
      </c>
      <c r="K92" s="4" t="s">
        <v>16</v>
      </c>
      <c r="L92">
        <f t="shared" si="3"/>
        <v>0</v>
      </c>
    </row>
    <row r="93" spans="1:12">
      <c r="A93" s="5" t="s">
        <v>11</v>
      </c>
      <c r="B93" s="4">
        <v>1</v>
      </c>
      <c r="C93" s="4" t="s">
        <v>116</v>
      </c>
      <c r="D93" s="4" t="s">
        <v>27</v>
      </c>
      <c r="E93" s="4" t="s">
        <v>130</v>
      </c>
      <c r="F93" s="6">
        <v>5.89</v>
      </c>
      <c r="G93" s="4">
        <v>96</v>
      </c>
      <c r="H93" s="7"/>
      <c r="I93" s="7"/>
      <c r="J93" s="4" t="s">
        <v>15</v>
      </c>
      <c r="K93" s="4" t="s">
        <v>16</v>
      </c>
      <c r="L93">
        <f t="shared" si="3"/>
        <v>0</v>
      </c>
    </row>
    <row r="94" spans="1:12">
      <c r="A94" s="5" t="s">
        <v>11</v>
      </c>
      <c r="B94" s="4">
        <v>1</v>
      </c>
      <c r="C94" s="4" t="s">
        <v>116</v>
      </c>
      <c r="D94" s="4" t="s">
        <v>27</v>
      </c>
      <c r="E94" s="4" t="s">
        <v>131</v>
      </c>
      <c r="F94" s="6">
        <v>6.75</v>
      </c>
      <c r="G94" s="4">
        <v>97</v>
      </c>
      <c r="H94" s="7"/>
      <c r="I94" s="7"/>
      <c r="J94" s="4" t="s">
        <v>15</v>
      </c>
      <c r="K94" s="4" t="s">
        <v>16</v>
      </c>
      <c r="L94">
        <f t="shared" si="3"/>
        <v>0</v>
      </c>
    </row>
    <row r="95" s="2" customFormat="1" spans="1:12">
      <c r="A95" s="12" t="s">
        <v>11</v>
      </c>
      <c r="B95" s="13">
        <v>1</v>
      </c>
      <c r="C95" s="13" t="s">
        <v>116</v>
      </c>
      <c r="D95" s="13" t="s">
        <v>93</v>
      </c>
      <c r="E95" s="13" t="s">
        <v>132</v>
      </c>
      <c r="F95" s="14">
        <v>5</v>
      </c>
      <c r="G95" s="13">
        <v>98</v>
      </c>
      <c r="H95" s="7"/>
      <c r="I95" s="18"/>
      <c r="J95" s="13"/>
      <c r="K95" s="13" t="s">
        <v>16</v>
      </c>
      <c r="L95" s="2">
        <f>$L$79-H95-H96-H97</f>
        <v>0</v>
      </c>
    </row>
    <row r="96" s="2" customFormat="1" spans="1:12">
      <c r="A96" s="12" t="s">
        <v>11</v>
      </c>
      <c r="B96" s="13">
        <v>1</v>
      </c>
      <c r="C96" s="13" t="s">
        <v>116</v>
      </c>
      <c r="D96" s="13" t="s">
        <v>95</v>
      </c>
      <c r="E96" s="13" t="s">
        <v>133</v>
      </c>
      <c r="F96" s="14">
        <v>5</v>
      </c>
      <c r="G96" s="13">
        <v>100</v>
      </c>
      <c r="H96" s="7"/>
      <c r="I96" s="18"/>
      <c r="J96" s="13"/>
      <c r="K96" s="13" t="s">
        <v>16</v>
      </c>
      <c r="L96" s="2">
        <f>$L$79-H96-H95-H97</f>
        <v>0</v>
      </c>
    </row>
    <row r="97" s="2" customFormat="1" spans="1:12">
      <c r="A97" s="12" t="s">
        <v>11</v>
      </c>
      <c r="B97" s="13">
        <v>1</v>
      </c>
      <c r="C97" s="13" t="s">
        <v>116</v>
      </c>
      <c r="D97" s="13" t="s">
        <v>32</v>
      </c>
      <c r="E97" s="13" t="s">
        <v>134</v>
      </c>
      <c r="F97" s="14">
        <v>5</v>
      </c>
      <c r="G97" s="13">
        <v>101</v>
      </c>
      <c r="H97" s="7"/>
      <c r="I97" s="18"/>
      <c r="J97" s="13"/>
      <c r="K97" s="13" t="s">
        <v>16</v>
      </c>
      <c r="L97" s="2">
        <f>$L$79-H97-H95-H96</f>
        <v>0</v>
      </c>
    </row>
    <row r="98" spans="1:12">
      <c r="A98" s="5" t="s">
        <v>11</v>
      </c>
      <c r="B98" s="4">
        <v>1</v>
      </c>
      <c r="C98" s="4" t="s">
        <v>116</v>
      </c>
      <c r="D98" s="4" t="s">
        <v>34</v>
      </c>
      <c r="E98" s="4" t="s">
        <v>135</v>
      </c>
      <c r="F98" s="6">
        <v>3.72</v>
      </c>
      <c r="G98" s="4">
        <v>107</v>
      </c>
      <c r="H98" s="7"/>
      <c r="I98" s="7"/>
      <c r="J98" s="4"/>
      <c r="K98" s="4" t="s">
        <v>16</v>
      </c>
      <c r="L98">
        <f t="shared" si="3"/>
        <v>0</v>
      </c>
    </row>
    <row r="99" spans="1:12">
      <c r="A99" s="5" t="s">
        <v>11</v>
      </c>
      <c r="B99" s="4">
        <v>1</v>
      </c>
      <c r="C99" s="4" t="s">
        <v>116</v>
      </c>
      <c r="D99" s="4" t="s">
        <v>34</v>
      </c>
      <c r="E99" s="4" t="s">
        <v>136</v>
      </c>
      <c r="F99" s="6">
        <v>4.59</v>
      </c>
      <c r="G99" s="4">
        <v>108</v>
      </c>
      <c r="H99" s="7"/>
      <c r="I99" s="7"/>
      <c r="J99" s="4"/>
      <c r="K99" s="4" t="s">
        <v>16</v>
      </c>
      <c r="L99">
        <f t="shared" si="3"/>
        <v>0</v>
      </c>
    </row>
    <row r="100" spans="1:12">
      <c r="A100" s="5" t="s">
        <v>11</v>
      </c>
      <c r="B100" s="4">
        <v>1</v>
      </c>
      <c r="C100" s="4" t="s">
        <v>116</v>
      </c>
      <c r="D100" s="4" t="s">
        <v>100</v>
      </c>
      <c r="E100" s="4" t="s">
        <v>137</v>
      </c>
      <c r="F100" s="6">
        <v>3.69</v>
      </c>
      <c r="G100" s="4">
        <v>109</v>
      </c>
      <c r="H100" s="7"/>
      <c r="I100" s="7"/>
      <c r="J100" s="4"/>
      <c r="K100" s="4" t="s">
        <v>16</v>
      </c>
      <c r="L100">
        <f t="shared" si="3"/>
        <v>0</v>
      </c>
    </row>
    <row r="101" spans="1:12">
      <c r="A101" s="5" t="s">
        <v>11</v>
      </c>
      <c r="B101" s="4">
        <v>2</v>
      </c>
      <c r="C101" s="4" t="s">
        <v>116</v>
      </c>
      <c r="D101" s="4" t="s">
        <v>27</v>
      </c>
      <c r="E101" s="4" t="s">
        <v>138</v>
      </c>
      <c r="F101" s="6">
        <v>0</v>
      </c>
      <c r="G101" s="4">
        <v>227</v>
      </c>
      <c r="H101" s="7"/>
      <c r="I101" s="7"/>
      <c r="J101" s="4" t="s">
        <v>15</v>
      </c>
      <c r="K101" s="19">
        <v>42736</v>
      </c>
      <c r="L101">
        <f t="shared" si="3"/>
        <v>0</v>
      </c>
    </row>
    <row r="102" spans="1:12">
      <c r="A102" s="5" t="s">
        <v>11</v>
      </c>
      <c r="B102" s="4">
        <v>2</v>
      </c>
      <c r="C102" s="4" t="s">
        <v>116</v>
      </c>
      <c r="D102" s="4" t="s">
        <v>27</v>
      </c>
      <c r="E102" s="4" t="s">
        <v>139</v>
      </c>
      <c r="F102" s="6">
        <v>8.05</v>
      </c>
      <c r="G102" s="4">
        <v>245</v>
      </c>
      <c r="H102" s="7"/>
      <c r="I102" s="7"/>
      <c r="J102" s="4" t="s">
        <v>15</v>
      </c>
      <c r="K102" s="19">
        <v>42736</v>
      </c>
      <c r="L102">
        <f t="shared" si="3"/>
        <v>0</v>
      </c>
    </row>
    <row r="103" s="3" customFormat="1" spans="1:12">
      <c r="A103" s="15" t="s">
        <v>42</v>
      </c>
      <c r="B103" s="16">
        <v>1</v>
      </c>
      <c r="C103" s="16" t="s">
        <v>116</v>
      </c>
      <c r="D103" s="16" t="s">
        <v>27</v>
      </c>
      <c r="E103" s="16" t="s">
        <v>140</v>
      </c>
      <c r="F103" s="17">
        <v>15</v>
      </c>
      <c r="G103" s="16">
        <v>5049</v>
      </c>
      <c r="H103" s="7"/>
      <c r="I103" s="20"/>
      <c r="J103" s="16" t="s">
        <v>15</v>
      </c>
      <c r="K103" s="16" t="s">
        <v>141</v>
      </c>
      <c r="L103">
        <f t="shared" si="3"/>
        <v>0</v>
      </c>
    </row>
    <row r="104" customFormat="1" spans="1:12">
      <c r="A104" s="5" t="s">
        <v>106</v>
      </c>
      <c r="B104" s="4">
        <v>1</v>
      </c>
      <c r="C104" s="4" t="s">
        <v>116</v>
      </c>
      <c r="D104" s="4" t="s">
        <v>27</v>
      </c>
      <c r="E104" s="4" t="s">
        <v>142</v>
      </c>
      <c r="F104" s="6">
        <v>9.26</v>
      </c>
      <c r="G104" s="4">
        <v>3377</v>
      </c>
      <c r="H104" s="7"/>
      <c r="I104" s="7"/>
      <c r="J104" s="4" t="s">
        <v>15</v>
      </c>
      <c r="K104" s="4" t="s">
        <v>46</v>
      </c>
      <c r="L104">
        <f t="shared" si="3"/>
        <v>0</v>
      </c>
    </row>
    <row r="105" customFormat="1" spans="1:12">
      <c r="A105" s="5" t="s">
        <v>106</v>
      </c>
      <c r="B105" s="4">
        <v>1</v>
      </c>
      <c r="C105" s="4" t="s">
        <v>116</v>
      </c>
      <c r="D105" s="4" t="s">
        <v>27</v>
      </c>
      <c r="E105" s="4" t="s">
        <v>143</v>
      </c>
      <c r="F105" s="6">
        <v>16.54</v>
      </c>
      <c r="G105" s="4">
        <v>3181</v>
      </c>
      <c r="H105" s="7"/>
      <c r="I105" s="7"/>
      <c r="J105" s="4" t="s">
        <v>15</v>
      </c>
      <c r="K105" s="4" t="s">
        <v>109</v>
      </c>
      <c r="L105">
        <f t="shared" si="3"/>
        <v>0</v>
      </c>
    </row>
    <row r="106" customFormat="1" spans="1:12">
      <c r="A106" s="5" t="s">
        <v>106</v>
      </c>
      <c r="B106" s="4">
        <v>1</v>
      </c>
      <c r="C106" s="4" t="s">
        <v>116</v>
      </c>
      <c r="D106" s="4" t="s">
        <v>27</v>
      </c>
      <c r="E106" s="4" t="s">
        <v>144</v>
      </c>
      <c r="F106" s="6">
        <v>15.14</v>
      </c>
      <c r="G106" s="4">
        <v>3296</v>
      </c>
      <c r="H106" s="7"/>
      <c r="I106" s="7"/>
      <c r="J106" s="4" t="s">
        <v>15</v>
      </c>
      <c r="K106" s="4" t="s">
        <v>109</v>
      </c>
      <c r="L106">
        <f t="shared" si="3"/>
        <v>0</v>
      </c>
    </row>
    <row r="107" customFormat="1" spans="1:12">
      <c r="A107" s="5" t="s">
        <v>106</v>
      </c>
      <c r="B107" s="4">
        <v>1</v>
      </c>
      <c r="C107" s="4" t="s">
        <v>116</v>
      </c>
      <c r="D107" s="4" t="s">
        <v>27</v>
      </c>
      <c r="E107" s="4" t="s">
        <v>145</v>
      </c>
      <c r="F107" s="6">
        <v>6.46</v>
      </c>
      <c r="G107" s="4">
        <v>3397</v>
      </c>
      <c r="H107" s="7"/>
      <c r="I107" s="7"/>
      <c r="J107" s="4" t="s">
        <v>15</v>
      </c>
      <c r="K107" s="4" t="s">
        <v>109</v>
      </c>
      <c r="L107">
        <f t="shared" si="3"/>
        <v>0</v>
      </c>
    </row>
    <row r="108" customFormat="1" spans="1:12">
      <c r="A108" s="5" t="s">
        <v>106</v>
      </c>
      <c r="B108" s="4">
        <v>1</v>
      </c>
      <c r="C108" s="4" t="s">
        <v>116</v>
      </c>
      <c r="D108" s="4" t="s">
        <v>20</v>
      </c>
      <c r="E108" s="4" t="s">
        <v>146</v>
      </c>
      <c r="F108" s="6">
        <v>3.81</v>
      </c>
      <c r="G108" s="4">
        <v>3516</v>
      </c>
      <c r="H108" s="7"/>
      <c r="I108" s="7"/>
      <c r="J108" s="4" t="s">
        <v>15</v>
      </c>
      <c r="K108" s="4" t="s">
        <v>113</v>
      </c>
      <c r="L108">
        <f t="shared" si="3"/>
        <v>0</v>
      </c>
    </row>
    <row r="109" customFormat="1" spans="1:12">
      <c r="A109" s="5" t="s">
        <v>106</v>
      </c>
      <c r="B109" s="4">
        <v>1</v>
      </c>
      <c r="C109" s="4" t="s">
        <v>116</v>
      </c>
      <c r="D109" s="4" t="s">
        <v>47</v>
      </c>
      <c r="E109" s="4" t="s">
        <v>147</v>
      </c>
      <c r="F109" s="6">
        <v>10.4</v>
      </c>
      <c r="G109" s="4">
        <v>3252</v>
      </c>
      <c r="H109" s="7"/>
      <c r="I109" s="7"/>
      <c r="J109" s="4" t="s">
        <v>15</v>
      </c>
      <c r="K109" s="4" t="s">
        <v>49</v>
      </c>
      <c r="L109">
        <f t="shared" si="3"/>
        <v>0</v>
      </c>
    </row>
    <row r="110" customFormat="1" spans="1:12">
      <c r="A110" s="5" t="s">
        <v>106</v>
      </c>
      <c r="B110" s="4">
        <v>1</v>
      </c>
      <c r="C110" s="4" t="s">
        <v>116</v>
      </c>
      <c r="D110" s="4" t="s">
        <v>47</v>
      </c>
      <c r="E110" s="4" t="s">
        <v>148</v>
      </c>
      <c r="F110" s="6">
        <v>11.27</v>
      </c>
      <c r="G110" s="4">
        <v>3236</v>
      </c>
      <c r="H110" s="7"/>
      <c r="I110" s="7"/>
      <c r="J110" s="4" t="s">
        <v>15</v>
      </c>
      <c r="K110" s="4" t="s">
        <v>109</v>
      </c>
      <c r="L110">
        <f t="shared" si="3"/>
        <v>0</v>
      </c>
    </row>
    <row r="111" customFormat="1" spans="1:12">
      <c r="A111" s="5" t="s">
        <v>106</v>
      </c>
      <c r="B111" s="4">
        <v>1</v>
      </c>
      <c r="C111" s="4" t="s">
        <v>116</v>
      </c>
      <c r="D111" s="4" t="s">
        <v>149</v>
      </c>
      <c r="E111" s="4" t="s">
        <v>150</v>
      </c>
      <c r="F111" s="6">
        <v>0</v>
      </c>
      <c r="G111" s="4">
        <v>3264</v>
      </c>
      <c r="H111" s="7"/>
      <c r="I111" s="7"/>
      <c r="J111" s="4"/>
      <c r="K111" s="4" t="s">
        <v>16</v>
      </c>
      <c r="L111">
        <f t="shared" si="3"/>
        <v>0</v>
      </c>
    </row>
    <row r="112" customFormat="1" spans="1:12">
      <c r="A112" s="21" t="s">
        <v>151</v>
      </c>
      <c r="B112" s="22">
        <v>1</v>
      </c>
      <c r="C112" s="22" t="s">
        <v>152</v>
      </c>
      <c r="D112" s="22" t="s">
        <v>153</v>
      </c>
      <c r="E112" s="22" t="s">
        <v>154</v>
      </c>
      <c r="F112" s="23">
        <v>0</v>
      </c>
      <c r="G112" s="22">
        <v>3332</v>
      </c>
      <c r="H112" s="7"/>
      <c r="I112" s="24"/>
      <c r="J112" s="22"/>
      <c r="K112" s="22" t="s">
        <v>155</v>
      </c>
      <c r="L112">
        <f t="shared" si="3"/>
        <v>0</v>
      </c>
    </row>
    <row r="113" customFormat="1" spans="1:12">
      <c r="A113" s="5" t="s">
        <v>106</v>
      </c>
      <c r="B113" s="4">
        <v>1</v>
      </c>
      <c r="C113" s="4" t="s">
        <v>116</v>
      </c>
      <c r="D113" s="4" t="s">
        <v>27</v>
      </c>
      <c r="E113" s="4" t="s">
        <v>156</v>
      </c>
      <c r="F113" s="6">
        <v>0</v>
      </c>
      <c r="G113" s="4">
        <v>3454</v>
      </c>
      <c r="H113" s="7"/>
      <c r="I113" s="7"/>
      <c r="J113" s="4"/>
      <c r="K113" s="4" t="s">
        <v>16</v>
      </c>
      <c r="L113">
        <f t="shared" si="3"/>
        <v>0</v>
      </c>
    </row>
    <row r="114" customFormat="1" spans="1:12">
      <c r="A114" s="5" t="s">
        <v>106</v>
      </c>
      <c r="B114" s="4">
        <v>1</v>
      </c>
      <c r="C114" s="4" t="s">
        <v>116</v>
      </c>
      <c r="D114" s="4" t="s">
        <v>27</v>
      </c>
      <c r="E114" s="4" t="s">
        <v>157</v>
      </c>
      <c r="F114" s="6">
        <v>0</v>
      </c>
      <c r="G114" s="4">
        <v>3528</v>
      </c>
      <c r="H114" s="7"/>
      <c r="I114" s="7"/>
      <c r="J114" s="4"/>
      <c r="K114" s="4" t="s">
        <v>16</v>
      </c>
      <c r="L114">
        <f t="shared" si="3"/>
        <v>0</v>
      </c>
    </row>
    <row r="115" spans="1:11">
      <c r="A115" s="5"/>
      <c r="B115" s="4"/>
      <c r="C115" s="4"/>
      <c r="D115" s="4"/>
      <c r="E115" s="4"/>
      <c r="F115" s="6"/>
      <c r="G115" s="4"/>
      <c r="H115" s="7"/>
      <c r="I115" s="7"/>
      <c r="J115" s="4"/>
      <c r="K115" s="4"/>
    </row>
    <row r="116" spans="1:12">
      <c r="A116" s="5" t="s">
        <v>11</v>
      </c>
      <c r="B116" s="4">
        <v>1</v>
      </c>
      <c r="C116" s="4" t="s">
        <v>158</v>
      </c>
      <c r="D116" s="4" t="s">
        <v>13</v>
      </c>
      <c r="E116" s="4" t="s">
        <v>159</v>
      </c>
      <c r="F116" s="6">
        <v>6.51</v>
      </c>
      <c r="G116" s="4">
        <v>110</v>
      </c>
      <c r="H116" s="7"/>
      <c r="I116" s="7"/>
      <c r="J116" s="4" t="s">
        <v>15</v>
      </c>
      <c r="K116" s="4" t="s">
        <v>16</v>
      </c>
      <c r="L116">
        <f>$L$115-H116</f>
        <v>0</v>
      </c>
    </row>
    <row r="117" spans="1:12">
      <c r="A117" s="5" t="s">
        <v>11</v>
      </c>
      <c r="B117" s="4">
        <v>1</v>
      </c>
      <c r="C117" s="4" t="s">
        <v>158</v>
      </c>
      <c r="D117" s="4" t="s">
        <v>13</v>
      </c>
      <c r="E117" s="4" t="s">
        <v>160</v>
      </c>
      <c r="F117" s="6">
        <v>8.16</v>
      </c>
      <c r="G117" s="4">
        <v>111</v>
      </c>
      <c r="H117" s="7"/>
      <c r="I117" s="7"/>
      <c r="J117" s="4" t="s">
        <v>15</v>
      </c>
      <c r="K117" s="4" t="s">
        <v>16</v>
      </c>
      <c r="L117">
        <f t="shared" ref="L117:L151" si="4">$L$115-H117</f>
        <v>0</v>
      </c>
    </row>
    <row r="118" spans="1:12">
      <c r="A118" s="5" t="s">
        <v>11</v>
      </c>
      <c r="B118" s="4">
        <v>1</v>
      </c>
      <c r="C118" s="4" t="s">
        <v>158</v>
      </c>
      <c r="D118" s="4" t="s">
        <v>79</v>
      </c>
      <c r="E118" s="4" t="s">
        <v>161</v>
      </c>
      <c r="F118" s="6">
        <v>5.94</v>
      </c>
      <c r="G118" s="4">
        <v>113</v>
      </c>
      <c r="H118" s="7"/>
      <c r="I118" s="7"/>
      <c r="J118" s="4" t="s">
        <v>15</v>
      </c>
      <c r="K118" s="4" t="s">
        <v>16</v>
      </c>
      <c r="L118">
        <f t="shared" si="4"/>
        <v>0</v>
      </c>
    </row>
    <row r="119" spans="1:12">
      <c r="A119" s="5" t="s">
        <v>11</v>
      </c>
      <c r="B119" s="4">
        <v>1</v>
      </c>
      <c r="C119" s="4" t="s">
        <v>158</v>
      </c>
      <c r="D119" s="4" t="s">
        <v>18</v>
      </c>
      <c r="E119" s="4" t="s">
        <v>162</v>
      </c>
      <c r="F119" s="6">
        <v>6.83</v>
      </c>
      <c r="G119" s="4">
        <v>117</v>
      </c>
      <c r="H119" s="7"/>
      <c r="I119" s="7"/>
      <c r="J119" s="4" t="s">
        <v>15</v>
      </c>
      <c r="K119" s="4" t="s">
        <v>16</v>
      </c>
      <c r="L119">
        <f t="shared" si="4"/>
        <v>0</v>
      </c>
    </row>
    <row r="120" spans="1:12">
      <c r="A120" s="5" t="s">
        <v>11</v>
      </c>
      <c r="B120" s="4">
        <v>1</v>
      </c>
      <c r="C120" s="4" t="s">
        <v>158</v>
      </c>
      <c r="D120" s="4" t="s">
        <v>13</v>
      </c>
      <c r="E120" s="4" t="s">
        <v>163</v>
      </c>
      <c r="F120" s="6">
        <v>15.6</v>
      </c>
      <c r="G120" s="4">
        <v>118</v>
      </c>
      <c r="H120" s="7"/>
      <c r="I120" s="7"/>
      <c r="J120" s="4" t="s">
        <v>15</v>
      </c>
      <c r="K120" s="4" t="s">
        <v>16</v>
      </c>
      <c r="L120">
        <f t="shared" si="4"/>
        <v>0</v>
      </c>
    </row>
    <row r="121" spans="1:12">
      <c r="A121" s="5" t="s">
        <v>11</v>
      </c>
      <c r="B121" s="4">
        <v>1</v>
      </c>
      <c r="C121" s="4" t="s">
        <v>158</v>
      </c>
      <c r="D121" s="4" t="s">
        <v>20</v>
      </c>
      <c r="E121" s="4" t="s">
        <v>164</v>
      </c>
      <c r="F121" s="6">
        <v>5.14</v>
      </c>
      <c r="G121" s="4">
        <v>120</v>
      </c>
      <c r="H121" s="7"/>
      <c r="I121" s="7"/>
      <c r="J121" s="4" t="s">
        <v>15</v>
      </c>
      <c r="K121" s="4" t="s">
        <v>16</v>
      </c>
      <c r="L121">
        <f t="shared" si="4"/>
        <v>0</v>
      </c>
    </row>
    <row r="122" spans="1:12">
      <c r="A122" s="5" t="s">
        <v>11</v>
      </c>
      <c r="B122" s="4">
        <v>1</v>
      </c>
      <c r="C122" s="4" t="s">
        <v>158</v>
      </c>
      <c r="D122" s="4" t="s">
        <v>20</v>
      </c>
      <c r="E122" s="4" t="s">
        <v>165</v>
      </c>
      <c r="F122" s="6">
        <v>1.57</v>
      </c>
      <c r="G122" s="4">
        <v>121</v>
      </c>
      <c r="H122" s="7"/>
      <c r="I122" s="7"/>
      <c r="J122" s="4" t="s">
        <v>15</v>
      </c>
      <c r="K122" s="4" t="s">
        <v>16</v>
      </c>
      <c r="L122">
        <f t="shared" si="4"/>
        <v>0</v>
      </c>
    </row>
    <row r="123" spans="1:12">
      <c r="A123" s="5" t="s">
        <v>11</v>
      </c>
      <c r="B123" s="4">
        <v>1</v>
      </c>
      <c r="C123" s="4" t="s">
        <v>158</v>
      </c>
      <c r="D123" s="4" t="s">
        <v>23</v>
      </c>
      <c r="E123" s="4" t="s">
        <v>166</v>
      </c>
      <c r="F123" s="6">
        <v>5.72</v>
      </c>
      <c r="G123" s="4">
        <v>122</v>
      </c>
      <c r="H123" s="7"/>
      <c r="I123" s="7"/>
      <c r="J123" s="4" t="s">
        <v>15</v>
      </c>
      <c r="K123" s="4" t="s">
        <v>16</v>
      </c>
      <c r="L123">
        <f t="shared" si="4"/>
        <v>0</v>
      </c>
    </row>
    <row r="124" s="1" customFormat="1" spans="1:12">
      <c r="A124" s="8" t="s">
        <v>11</v>
      </c>
      <c r="B124" s="9">
        <v>1</v>
      </c>
      <c r="C124" s="9" t="s">
        <v>158</v>
      </c>
      <c r="D124" s="9" t="s">
        <v>25</v>
      </c>
      <c r="E124" s="9" t="s">
        <v>167</v>
      </c>
      <c r="F124" s="10">
        <v>6.26</v>
      </c>
      <c r="G124" s="9">
        <v>124</v>
      </c>
      <c r="H124" s="11"/>
      <c r="I124" s="11"/>
      <c r="J124" s="9" t="s">
        <v>15</v>
      </c>
      <c r="K124" s="9" t="s">
        <v>16</v>
      </c>
      <c r="L124" s="1">
        <f>$L$115*0.5-H124</f>
        <v>0</v>
      </c>
    </row>
    <row r="125" spans="1:12">
      <c r="A125" s="5" t="s">
        <v>11</v>
      </c>
      <c r="B125" s="4">
        <v>1</v>
      </c>
      <c r="C125" s="4" t="s">
        <v>158</v>
      </c>
      <c r="D125" s="4" t="s">
        <v>27</v>
      </c>
      <c r="E125" s="4" t="s">
        <v>168</v>
      </c>
      <c r="F125" s="6">
        <v>0</v>
      </c>
      <c r="G125" s="4">
        <v>125</v>
      </c>
      <c r="H125" s="7"/>
      <c r="I125" s="7"/>
      <c r="J125" s="4"/>
      <c r="K125" s="4" t="s">
        <v>16</v>
      </c>
      <c r="L125">
        <f t="shared" si="4"/>
        <v>0</v>
      </c>
    </row>
    <row r="126" spans="1:12">
      <c r="A126" s="5" t="s">
        <v>11</v>
      </c>
      <c r="B126" s="4">
        <v>1</v>
      </c>
      <c r="C126" s="4" t="s">
        <v>158</v>
      </c>
      <c r="D126" s="4" t="s">
        <v>27</v>
      </c>
      <c r="E126" s="4" t="s">
        <v>169</v>
      </c>
      <c r="F126" s="6">
        <v>9.2</v>
      </c>
      <c r="G126" s="4">
        <v>127</v>
      </c>
      <c r="H126" s="7"/>
      <c r="I126" s="7"/>
      <c r="J126" s="4" t="s">
        <v>15</v>
      </c>
      <c r="K126" s="4" t="s">
        <v>16</v>
      </c>
      <c r="L126">
        <f t="shared" si="4"/>
        <v>0</v>
      </c>
    </row>
    <row r="127" spans="1:12">
      <c r="A127" s="5" t="s">
        <v>11</v>
      </c>
      <c r="B127" s="4">
        <v>1</v>
      </c>
      <c r="C127" s="4" t="s">
        <v>158</v>
      </c>
      <c r="D127" s="4" t="s">
        <v>170</v>
      </c>
      <c r="E127" s="4" t="s">
        <v>171</v>
      </c>
      <c r="F127" s="6">
        <v>6.97</v>
      </c>
      <c r="G127" s="4">
        <v>128</v>
      </c>
      <c r="H127" s="7"/>
      <c r="I127" s="7"/>
      <c r="J127" s="4" t="s">
        <v>15</v>
      </c>
      <c r="K127" s="4" t="s">
        <v>16</v>
      </c>
      <c r="L127">
        <f t="shared" si="4"/>
        <v>0</v>
      </c>
    </row>
    <row r="128" spans="1:12">
      <c r="A128" s="5" t="s">
        <v>11</v>
      </c>
      <c r="B128" s="4">
        <v>1</v>
      </c>
      <c r="C128" s="4" t="s">
        <v>158</v>
      </c>
      <c r="D128" s="4" t="s">
        <v>27</v>
      </c>
      <c r="E128" s="4" t="s">
        <v>172</v>
      </c>
      <c r="F128" s="6">
        <v>8.48</v>
      </c>
      <c r="G128" s="4">
        <v>129</v>
      </c>
      <c r="H128" s="7"/>
      <c r="I128" s="7"/>
      <c r="J128" s="4" t="s">
        <v>15</v>
      </c>
      <c r="K128" s="4" t="s">
        <v>16</v>
      </c>
      <c r="L128">
        <f t="shared" si="4"/>
        <v>0</v>
      </c>
    </row>
    <row r="129" spans="1:12">
      <c r="A129" s="5" t="s">
        <v>11</v>
      </c>
      <c r="B129" s="4">
        <v>1</v>
      </c>
      <c r="C129" s="4" t="s">
        <v>158</v>
      </c>
      <c r="D129" s="4" t="s">
        <v>27</v>
      </c>
      <c r="E129" s="4" t="s">
        <v>173</v>
      </c>
      <c r="F129" s="6">
        <v>6.75</v>
      </c>
      <c r="G129" s="4">
        <v>131</v>
      </c>
      <c r="H129" s="7"/>
      <c r="I129" s="7"/>
      <c r="J129" s="4" t="s">
        <v>15</v>
      </c>
      <c r="K129" s="4" t="s">
        <v>16</v>
      </c>
      <c r="L129">
        <f t="shared" si="4"/>
        <v>0</v>
      </c>
    </row>
    <row r="130" spans="1:12">
      <c r="A130" s="5" t="s">
        <v>11</v>
      </c>
      <c r="B130" s="4">
        <v>1</v>
      </c>
      <c r="C130" s="4" t="s">
        <v>158</v>
      </c>
      <c r="D130" s="4" t="s">
        <v>27</v>
      </c>
      <c r="E130" s="4" t="s">
        <v>174</v>
      </c>
      <c r="F130" s="6">
        <v>5.89</v>
      </c>
      <c r="G130" s="4">
        <v>132</v>
      </c>
      <c r="H130" s="7"/>
      <c r="I130" s="7"/>
      <c r="J130" s="4" t="s">
        <v>15</v>
      </c>
      <c r="K130" s="4" t="s">
        <v>16</v>
      </c>
      <c r="L130">
        <f t="shared" si="4"/>
        <v>0</v>
      </c>
    </row>
    <row r="131" spans="1:12">
      <c r="A131" s="5" t="s">
        <v>11</v>
      </c>
      <c r="B131" s="4">
        <v>1</v>
      </c>
      <c r="C131" s="4" t="s">
        <v>158</v>
      </c>
      <c r="D131" s="4" t="s">
        <v>27</v>
      </c>
      <c r="E131" s="4" t="s">
        <v>175</v>
      </c>
      <c r="F131" s="6">
        <v>7.33</v>
      </c>
      <c r="G131" s="4">
        <v>133</v>
      </c>
      <c r="H131" s="7"/>
      <c r="I131" s="7"/>
      <c r="J131" s="4" t="s">
        <v>15</v>
      </c>
      <c r="K131" s="4" t="s">
        <v>16</v>
      </c>
      <c r="L131">
        <f t="shared" si="4"/>
        <v>0</v>
      </c>
    </row>
    <row r="132" s="2" customFormat="1" spans="1:12">
      <c r="A132" s="12" t="s">
        <v>11</v>
      </c>
      <c r="B132" s="13">
        <v>1</v>
      </c>
      <c r="C132" s="13" t="s">
        <v>158</v>
      </c>
      <c r="D132" s="13" t="s">
        <v>93</v>
      </c>
      <c r="E132" s="13" t="s">
        <v>176</v>
      </c>
      <c r="F132" s="14">
        <v>5</v>
      </c>
      <c r="G132" s="13">
        <v>134</v>
      </c>
      <c r="H132" s="7"/>
      <c r="I132" s="18"/>
      <c r="J132" s="13"/>
      <c r="K132" s="13" t="s">
        <v>16</v>
      </c>
      <c r="L132">
        <f>$L$115-H132-H133-H134</f>
        <v>0</v>
      </c>
    </row>
    <row r="133" s="2" customFormat="1" spans="1:12">
      <c r="A133" s="12" t="s">
        <v>11</v>
      </c>
      <c r="B133" s="13">
        <v>1</v>
      </c>
      <c r="C133" s="13" t="s">
        <v>158</v>
      </c>
      <c r="D133" s="13" t="s">
        <v>95</v>
      </c>
      <c r="E133" s="13" t="s">
        <v>177</v>
      </c>
      <c r="F133" s="14">
        <v>5</v>
      </c>
      <c r="G133" s="13">
        <v>136</v>
      </c>
      <c r="H133" s="7"/>
      <c r="I133" s="18"/>
      <c r="J133" s="13"/>
      <c r="K133" s="13" t="s">
        <v>16</v>
      </c>
      <c r="L133">
        <f>$L$115-H133-H132-H134</f>
        <v>0</v>
      </c>
    </row>
    <row r="134" s="2" customFormat="1" spans="1:12">
      <c r="A134" s="12" t="s">
        <v>11</v>
      </c>
      <c r="B134" s="13">
        <v>1</v>
      </c>
      <c r="C134" s="13" t="s">
        <v>158</v>
      </c>
      <c r="D134" s="13" t="s">
        <v>32</v>
      </c>
      <c r="E134" s="13" t="s">
        <v>178</v>
      </c>
      <c r="F134" s="14">
        <v>5</v>
      </c>
      <c r="G134" s="13">
        <v>137</v>
      </c>
      <c r="H134" s="7"/>
      <c r="I134" s="18"/>
      <c r="J134" s="13"/>
      <c r="K134" s="13" t="s">
        <v>16</v>
      </c>
      <c r="L134">
        <f>$L$115-H134-H132-H133</f>
        <v>0</v>
      </c>
    </row>
    <row r="135" spans="1:12">
      <c r="A135" s="5" t="s">
        <v>11</v>
      </c>
      <c r="B135" s="4">
        <v>1</v>
      </c>
      <c r="C135" s="4" t="s">
        <v>158</v>
      </c>
      <c r="D135" s="4" t="s">
        <v>34</v>
      </c>
      <c r="E135" s="4" t="s">
        <v>179</v>
      </c>
      <c r="F135" s="6">
        <v>3.83</v>
      </c>
      <c r="G135" s="4">
        <v>143</v>
      </c>
      <c r="H135" s="7"/>
      <c r="I135" s="7"/>
      <c r="J135" s="4"/>
      <c r="K135" s="4" t="s">
        <v>16</v>
      </c>
      <c r="L135">
        <f t="shared" si="4"/>
        <v>0</v>
      </c>
    </row>
    <row r="136" spans="1:12">
      <c r="A136" s="5" t="s">
        <v>11</v>
      </c>
      <c r="B136" s="4">
        <v>1</v>
      </c>
      <c r="C136" s="4" t="s">
        <v>158</v>
      </c>
      <c r="D136" s="4" t="s">
        <v>34</v>
      </c>
      <c r="E136" s="4" t="s">
        <v>180</v>
      </c>
      <c r="F136" s="6">
        <v>4.49</v>
      </c>
      <c r="G136" s="4">
        <v>144</v>
      </c>
      <c r="H136" s="7"/>
      <c r="I136" s="7"/>
      <c r="J136" s="4"/>
      <c r="K136" s="4" t="s">
        <v>16</v>
      </c>
      <c r="L136">
        <f t="shared" si="4"/>
        <v>0</v>
      </c>
    </row>
    <row r="137" spans="1:12">
      <c r="A137" s="5" t="s">
        <v>11</v>
      </c>
      <c r="B137" s="4">
        <v>1</v>
      </c>
      <c r="C137" s="4" t="s">
        <v>158</v>
      </c>
      <c r="D137" s="4" t="s">
        <v>100</v>
      </c>
      <c r="E137" s="4" t="s">
        <v>181</v>
      </c>
      <c r="F137" s="6">
        <v>3.69</v>
      </c>
      <c r="G137" s="4">
        <v>145</v>
      </c>
      <c r="H137" s="7"/>
      <c r="I137" s="7"/>
      <c r="J137" s="4"/>
      <c r="K137" s="4" t="s">
        <v>16</v>
      </c>
      <c r="L137">
        <f t="shared" si="4"/>
        <v>0</v>
      </c>
    </row>
    <row r="138" spans="1:12">
      <c r="A138" s="5" t="s">
        <v>11</v>
      </c>
      <c r="B138" s="4">
        <v>2</v>
      </c>
      <c r="C138" s="4" t="s">
        <v>158</v>
      </c>
      <c r="D138" s="4" t="s">
        <v>27</v>
      </c>
      <c r="E138" s="4" t="s">
        <v>182</v>
      </c>
      <c r="F138" s="6">
        <v>0</v>
      </c>
      <c r="G138" s="4">
        <v>228</v>
      </c>
      <c r="H138" s="7"/>
      <c r="I138" s="7"/>
      <c r="J138" s="4" t="s">
        <v>15</v>
      </c>
      <c r="K138" s="19">
        <v>42736</v>
      </c>
      <c r="L138">
        <f t="shared" si="4"/>
        <v>0</v>
      </c>
    </row>
    <row r="139" spans="1:12">
      <c r="A139" s="5" t="s">
        <v>11</v>
      </c>
      <c r="B139" s="4">
        <v>2</v>
      </c>
      <c r="C139" s="4" t="s">
        <v>158</v>
      </c>
      <c r="D139" s="4" t="s">
        <v>27</v>
      </c>
      <c r="E139" s="4" t="s">
        <v>183</v>
      </c>
      <c r="F139" s="6">
        <v>8.05</v>
      </c>
      <c r="G139" s="4">
        <v>246</v>
      </c>
      <c r="H139" s="7"/>
      <c r="I139" s="7"/>
      <c r="J139" s="4" t="s">
        <v>15</v>
      </c>
      <c r="K139" s="19">
        <v>42736</v>
      </c>
      <c r="L139">
        <f t="shared" si="4"/>
        <v>0</v>
      </c>
    </row>
    <row r="140" s="3" customFormat="1" spans="1:12">
      <c r="A140" s="15" t="s">
        <v>42</v>
      </c>
      <c r="B140" s="16">
        <v>1</v>
      </c>
      <c r="C140" s="16" t="s">
        <v>158</v>
      </c>
      <c r="D140" s="16" t="s">
        <v>27</v>
      </c>
      <c r="E140" s="16" t="s">
        <v>184</v>
      </c>
      <c r="F140" s="17">
        <v>15.5</v>
      </c>
      <c r="G140" s="16">
        <v>5051</v>
      </c>
      <c r="H140" s="7"/>
      <c r="I140" s="20"/>
      <c r="J140" s="16" t="s">
        <v>15</v>
      </c>
      <c r="K140" s="16" t="s">
        <v>141</v>
      </c>
      <c r="L140">
        <f t="shared" si="4"/>
        <v>0</v>
      </c>
    </row>
    <row r="141" customFormat="1" spans="1:12">
      <c r="A141" s="5" t="s">
        <v>106</v>
      </c>
      <c r="B141" s="4">
        <v>1</v>
      </c>
      <c r="C141" s="4" t="s">
        <v>158</v>
      </c>
      <c r="D141" s="4" t="s">
        <v>27</v>
      </c>
      <c r="E141" s="4" t="s">
        <v>185</v>
      </c>
      <c r="F141" s="6">
        <v>8.91</v>
      </c>
      <c r="G141" s="4">
        <v>3378</v>
      </c>
      <c r="H141" s="7"/>
      <c r="I141" s="7"/>
      <c r="J141" s="4" t="s">
        <v>15</v>
      </c>
      <c r="K141" s="4" t="s">
        <v>46</v>
      </c>
      <c r="L141">
        <f t="shared" si="4"/>
        <v>0</v>
      </c>
    </row>
    <row r="142" customFormat="1" spans="1:12">
      <c r="A142" s="5" t="s">
        <v>106</v>
      </c>
      <c r="B142" s="4">
        <v>1</v>
      </c>
      <c r="C142" s="4" t="s">
        <v>158</v>
      </c>
      <c r="D142" s="4" t="s">
        <v>27</v>
      </c>
      <c r="E142" s="4" t="s">
        <v>186</v>
      </c>
      <c r="F142" s="6">
        <v>16.54</v>
      </c>
      <c r="G142" s="4">
        <v>3182</v>
      </c>
      <c r="H142" s="7"/>
      <c r="I142" s="7"/>
      <c r="J142" s="4" t="s">
        <v>15</v>
      </c>
      <c r="K142" s="4" t="s">
        <v>109</v>
      </c>
      <c r="L142">
        <f t="shared" si="4"/>
        <v>0</v>
      </c>
    </row>
    <row r="143" customFormat="1" spans="1:12">
      <c r="A143" s="5" t="s">
        <v>106</v>
      </c>
      <c r="B143" s="4">
        <v>1</v>
      </c>
      <c r="C143" s="4" t="s">
        <v>158</v>
      </c>
      <c r="D143" s="4" t="s">
        <v>27</v>
      </c>
      <c r="E143" s="4" t="s">
        <v>187</v>
      </c>
      <c r="F143" s="6">
        <v>15.14</v>
      </c>
      <c r="G143" s="4">
        <v>3297</v>
      </c>
      <c r="H143" s="7"/>
      <c r="I143" s="7"/>
      <c r="J143" s="4" t="s">
        <v>15</v>
      </c>
      <c r="K143" s="4" t="s">
        <v>109</v>
      </c>
      <c r="L143">
        <f t="shared" si="4"/>
        <v>0</v>
      </c>
    </row>
    <row r="144" customFormat="1" spans="1:12">
      <c r="A144" s="5" t="s">
        <v>106</v>
      </c>
      <c r="B144" s="4">
        <v>1</v>
      </c>
      <c r="C144" s="4" t="s">
        <v>158</v>
      </c>
      <c r="D144" s="4" t="s">
        <v>27</v>
      </c>
      <c r="E144" s="4" t="s">
        <v>188</v>
      </c>
      <c r="F144" s="6">
        <v>6.46</v>
      </c>
      <c r="G144" s="4">
        <v>3398</v>
      </c>
      <c r="H144" s="7"/>
      <c r="I144" s="7"/>
      <c r="J144" s="4" t="s">
        <v>15</v>
      </c>
      <c r="K144" s="4" t="s">
        <v>109</v>
      </c>
      <c r="L144">
        <f t="shared" si="4"/>
        <v>0</v>
      </c>
    </row>
    <row r="145" customFormat="1" spans="1:12">
      <c r="A145" s="5" t="s">
        <v>106</v>
      </c>
      <c r="B145" s="4">
        <v>1</v>
      </c>
      <c r="C145" s="4" t="s">
        <v>158</v>
      </c>
      <c r="D145" s="4" t="s">
        <v>20</v>
      </c>
      <c r="E145" s="4" t="s">
        <v>189</v>
      </c>
      <c r="F145" s="6">
        <v>4.67</v>
      </c>
      <c r="G145" s="4">
        <v>3517</v>
      </c>
      <c r="H145" s="7"/>
      <c r="I145" s="7"/>
      <c r="J145" s="4" t="s">
        <v>15</v>
      </c>
      <c r="K145" s="4" t="s">
        <v>190</v>
      </c>
      <c r="L145">
        <f t="shared" si="4"/>
        <v>0</v>
      </c>
    </row>
    <row r="146" customFormat="1" spans="1:12">
      <c r="A146" s="5" t="s">
        <v>106</v>
      </c>
      <c r="B146" s="4">
        <v>1</v>
      </c>
      <c r="C146" s="4" t="s">
        <v>158</v>
      </c>
      <c r="D146" s="4" t="s">
        <v>47</v>
      </c>
      <c r="E146" s="4" t="s">
        <v>191</v>
      </c>
      <c r="F146" s="6">
        <v>10.57</v>
      </c>
      <c r="G146" s="4">
        <v>3253</v>
      </c>
      <c r="H146" s="7"/>
      <c r="I146" s="7"/>
      <c r="J146" s="4" t="s">
        <v>15</v>
      </c>
      <c r="K146" s="4" t="s">
        <v>49</v>
      </c>
      <c r="L146">
        <f t="shared" si="4"/>
        <v>0</v>
      </c>
    </row>
    <row r="147" customFormat="1" spans="1:12">
      <c r="A147" s="5" t="s">
        <v>106</v>
      </c>
      <c r="B147" s="4">
        <v>1</v>
      </c>
      <c r="C147" s="4" t="s">
        <v>158</v>
      </c>
      <c r="D147" s="4" t="s">
        <v>47</v>
      </c>
      <c r="E147" s="4" t="s">
        <v>192</v>
      </c>
      <c r="F147" s="6">
        <v>11.1</v>
      </c>
      <c r="G147" s="4">
        <v>3237</v>
      </c>
      <c r="H147" s="7"/>
      <c r="I147" s="7"/>
      <c r="J147" s="4" t="s">
        <v>15</v>
      </c>
      <c r="K147" s="4" t="s">
        <v>109</v>
      </c>
      <c r="L147">
        <f t="shared" si="4"/>
        <v>0</v>
      </c>
    </row>
    <row r="148" customFormat="1" spans="1:12">
      <c r="A148" s="5" t="s">
        <v>106</v>
      </c>
      <c r="B148" s="4">
        <v>1</v>
      </c>
      <c r="C148" s="4" t="s">
        <v>158</v>
      </c>
      <c r="D148" s="4" t="s">
        <v>149</v>
      </c>
      <c r="E148" s="4" t="s">
        <v>193</v>
      </c>
      <c r="F148" s="6">
        <v>0</v>
      </c>
      <c r="G148" s="4">
        <v>3265</v>
      </c>
      <c r="H148" s="7"/>
      <c r="I148" s="7"/>
      <c r="J148" s="4"/>
      <c r="K148" s="4" t="s">
        <v>16</v>
      </c>
      <c r="L148">
        <f t="shared" si="4"/>
        <v>0</v>
      </c>
    </row>
    <row r="149" customFormat="1" spans="1:12">
      <c r="A149" s="21" t="s">
        <v>151</v>
      </c>
      <c r="B149" s="22">
        <v>1</v>
      </c>
      <c r="C149" s="22" t="s">
        <v>194</v>
      </c>
      <c r="D149" s="22" t="s">
        <v>153</v>
      </c>
      <c r="E149" s="22" t="s">
        <v>195</v>
      </c>
      <c r="F149" s="23">
        <v>0</v>
      </c>
      <c r="G149" s="22">
        <v>3333</v>
      </c>
      <c r="H149" s="7"/>
      <c r="I149" s="24"/>
      <c r="J149" s="22"/>
      <c r="K149" s="22" t="s">
        <v>155</v>
      </c>
      <c r="L149">
        <f t="shared" si="4"/>
        <v>0</v>
      </c>
    </row>
    <row r="150" customFormat="1" spans="1:12">
      <c r="A150" s="5" t="s">
        <v>106</v>
      </c>
      <c r="B150" s="4">
        <v>1</v>
      </c>
      <c r="C150" s="4" t="s">
        <v>158</v>
      </c>
      <c r="D150" s="4" t="s">
        <v>27</v>
      </c>
      <c r="E150" s="4" t="s">
        <v>196</v>
      </c>
      <c r="F150" s="6">
        <v>0</v>
      </c>
      <c r="G150" s="4">
        <v>3455</v>
      </c>
      <c r="H150" s="7"/>
      <c r="I150" s="7"/>
      <c r="J150" s="4"/>
      <c r="K150" s="4" t="s">
        <v>16</v>
      </c>
      <c r="L150">
        <f t="shared" si="4"/>
        <v>0</v>
      </c>
    </row>
    <row r="151" customFormat="1" spans="1:12">
      <c r="A151" s="5" t="s">
        <v>106</v>
      </c>
      <c r="B151" s="4">
        <v>1</v>
      </c>
      <c r="C151" s="4" t="s">
        <v>158</v>
      </c>
      <c r="D151" s="4" t="s">
        <v>27</v>
      </c>
      <c r="E151" s="4" t="s">
        <v>197</v>
      </c>
      <c r="F151" s="6">
        <v>0</v>
      </c>
      <c r="G151" s="4">
        <v>3529</v>
      </c>
      <c r="H151" s="7"/>
      <c r="I151" s="7"/>
      <c r="J151" s="4"/>
      <c r="K151" s="4" t="s">
        <v>16</v>
      </c>
      <c r="L151">
        <f t="shared" si="4"/>
        <v>0</v>
      </c>
    </row>
    <row r="152" spans="1:11">
      <c r="A152" s="5"/>
      <c r="B152" s="4"/>
      <c r="C152" s="4"/>
      <c r="D152" s="4"/>
      <c r="E152" s="4"/>
      <c r="F152" s="6"/>
      <c r="G152" s="4"/>
      <c r="H152" s="7"/>
      <c r="I152" s="7"/>
      <c r="J152" s="4"/>
      <c r="K152" s="4"/>
    </row>
    <row r="153" spans="1:12">
      <c r="A153" s="5" t="s">
        <v>11</v>
      </c>
      <c r="B153" s="4">
        <v>1</v>
      </c>
      <c r="C153" s="4" t="s">
        <v>198</v>
      </c>
      <c r="D153" s="4" t="s">
        <v>13</v>
      </c>
      <c r="E153" s="4" t="s">
        <v>199</v>
      </c>
      <c r="F153" s="6">
        <v>6.27</v>
      </c>
      <c r="G153" s="4">
        <v>146</v>
      </c>
      <c r="H153" s="7"/>
      <c r="I153" s="7"/>
      <c r="J153" s="4" t="s">
        <v>15</v>
      </c>
      <c r="K153" s="4" t="s">
        <v>16</v>
      </c>
      <c r="L153">
        <f>$L$152-H153</f>
        <v>0</v>
      </c>
    </row>
    <row r="154" spans="1:12">
      <c r="A154" s="5" t="s">
        <v>11</v>
      </c>
      <c r="B154" s="4">
        <v>1</v>
      </c>
      <c r="C154" s="4" t="s">
        <v>198</v>
      </c>
      <c r="D154" s="4" t="s">
        <v>13</v>
      </c>
      <c r="E154" s="4" t="s">
        <v>200</v>
      </c>
      <c r="F154" s="6">
        <v>8.14</v>
      </c>
      <c r="G154" s="4">
        <v>147</v>
      </c>
      <c r="H154" s="7"/>
      <c r="I154" s="7"/>
      <c r="J154" s="4" t="s">
        <v>15</v>
      </c>
      <c r="K154" s="4" t="s">
        <v>16</v>
      </c>
      <c r="L154">
        <f t="shared" ref="L154:L183" si="5">$L$152-H154</f>
        <v>0</v>
      </c>
    </row>
    <row r="155" spans="1:12">
      <c r="A155" s="5" t="s">
        <v>11</v>
      </c>
      <c r="B155" s="4">
        <v>1</v>
      </c>
      <c r="C155" s="4" t="s">
        <v>198</v>
      </c>
      <c r="D155" s="4" t="s">
        <v>79</v>
      </c>
      <c r="E155" s="4" t="s">
        <v>201</v>
      </c>
      <c r="F155" s="6">
        <v>5.94</v>
      </c>
      <c r="G155" s="4">
        <v>149</v>
      </c>
      <c r="H155" s="7"/>
      <c r="I155" s="7"/>
      <c r="J155" s="4" t="s">
        <v>15</v>
      </c>
      <c r="K155" s="4" t="s">
        <v>16</v>
      </c>
      <c r="L155">
        <f t="shared" si="5"/>
        <v>0</v>
      </c>
    </row>
    <row r="156" spans="1:12">
      <c r="A156" s="5" t="s">
        <v>11</v>
      </c>
      <c r="B156" s="4">
        <v>1</v>
      </c>
      <c r="C156" s="4" t="s">
        <v>198</v>
      </c>
      <c r="D156" s="4" t="s">
        <v>18</v>
      </c>
      <c r="E156" s="4" t="s">
        <v>202</v>
      </c>
      <c r="F156" s="6">
        <v>7.27</v>
      </c>
      <c r="G156" s="4">
        <v>153</v>
      </c>
      <c r="H156" s="7"/>
      <c r="I156" s="7"/>
      <c r="J156" s="4" t="s">
        <v>15</v>
      </c>
      <c r="K156" s="4" t="s">
        <v>16</v>
      </c>
      <c r="L156">
        <f t="shared" si="5"/>
        <v>0</v>
      </c>
    </row>
    <row r="157" spans="1:12">
      <c r="A157" s="5" t="s">
        <v>11</v>
      </c>
      <c r="B157" s="4">
        <v>1</v>
      </c>
      <c r="C157" s="4" t="s">
        <v>198</v>
      </c>
      <c r="D157" s="4" t="s">
        <v>13</v>
      </c>
      <c r="E157" s="4" t="s">
        <v>203</v>
      </c>
      <c r="F157" s="6">
        <v>15.12</v>
      </c>
      <c r="G157" s="4">
        <v>154</v>
      </c>
      <c r="H157" s="7"/>
      <c r="I157" s="7"/>
      <c r="J157" s="4" t="s">
        <v>15</v>
      </c>
      <c r="K157" s="4" t="s">
        <v>16</v>
      </c>
      <c r="L157">
        <f t="shared" si="5"/>
        <v>0</v>
      </c>
    </row>
    <row r="158" spans="1:12">
      <c r="A158" s="5" t="s">
        <v>11</v>
      </c>
      <c r="B158" s="4">
        <v>1</v>
      </c>
      <c r="C158" s="4" t="s">
        <v>198</v>
      </c>
      <c r="D158" s="4" t="s">
        <v>20</v>
      </c>
      <c r="E158" s="4" t="s">
        <v>204</v>
      </c>
      <c r="F158" s="6">
        <v>5.14</v>
      </c>
      <c r="G158" s="4">
        <v>156</v>
      </c>
      <c r="H158" s="7"/>
      <c r="I158" s="7"/>
      <c r="J158" s="4" t="s">
        <v>15</v>
      </c>
      <c r="K158" s="4" t="s">
        <v>16</v>
      </c>
      <c r="L158">
        <f t="shared" si="5"/>
        <v>0</v>
      </c>
    </row>
    <row r="159" spans="1:12">
      <c r="A159" s="5" t="s">
        <v>11</v>
      </c>
      <c r="B159" s="4">
        <v>1</v>
      </c>
      <c r="C159" s="4" t="s">
        <v>198</v>
      </c>
      <c r="D159" s="4" t="s">
        <v>20</v>
      </c>
      <c r="E159" s="4" t="s">
        <v>205</v>
      </c>
      <c r="F159" s="6">
        <v>1.57</v>
      </c>
      <c r="G159" s="4">
        <v>157</v>
      </c>
      <c r="H159" s="7"/>
      <c r="I159" s="7"/>
      <c r="J159" s="4" t="s">
        <v>15</v>
      </c>
      <c r="K159" s="4" t="s">
        <v>16</v>
      </c>
      <c r="L159">
        <f t="shared" si="5"/>
        <v>0</v>
      </c>
    </row>
    <row r="160" ht="14" customHeight="1" spans="1:12">
      <c r="A160" s="5" t="s">
        <v>11</v>
      </c>
      <c r="B160" s="4">
        <v>1</v>
      </c>
      <c r="C160" s="4" t="s">
        <v>198</v>
      </c>
      <c r="D160" s="4" t="s">
        <v>23</v>
      </c>
      <c r="E160" s="4" t="s">
        <v>206</v>
      </c>
      <c r="F160" s="6">
        <v>5.72</v>
      </c>
      <c r="G160" s="4">
        <v>158</v>
      </c>
      <c r="H160" s="7"/>
      <c r="I160" s="7"/>
      <c r="J160" s="4" t="s">
        <v>15</v>
      </c>
      <c r="K160" s="4" t="s">
        <v>16</v>
      </c>
      <c r="L160">
        <f t="shared" si="5"/>
        <v>0</v>
      </c>
    </row>
    <row r="161" s="1" customFormat="1" spans="1:12">
      <c r="A161" s="8" t="s">
        <v>11</v>
      </c>
      <c r="B161" s="9">
        <v>1</v>
      </c>
      <c r="C161" s="9" t="s">
        <v>198</v>
      </c>
      <c r="D161" s="9" t="s">
        <v>25</v>
      </c>
      <c r="E161" s="9" t="s">
        <v>207</v>
      </c>
      <c r="F161" s="10">
        <v>6.26</v>
      </c>
      <c r="G161" s="9">
        <v>160</v>
      </c>
      <c r="H161" s="11"/>
      <c r="I161" s="11"/>
      <c r="J161" s="9" t="s">
        <v>15</v>
      </c>
      <c r="K161" s="9" t="s">
        <v>16</v>
      </c>
      <c r="L161" s="1">
        <f>$L$152*0.5-H161</f>
        <v>0</v>
      </c>
    </row>
    <row r="162" spans="1:12">
      <c r="A162" s="5" t="s">
        <v>11</v>
      </c>
      <c r="B162" s="4">
        <v>1</v>
      </c>
      <c r="C162" s="4" t="s">
        <v>198</v>
      </c>
      <c r="D162" s="4" t="s">
        <v>27</v>
      </c>
      <c r="E162" s="4" t="s">
        <v>208</v>
      </c>
      <c r="F162" s="6">
        <v>0</v>
      </c>
      <c r="G162" s="4">
        <v>161</v>
      </c>
      <c r="H162" s="7"/>
      <c r="I162" s="7"/>
      <c r="J162" s="4"/>
      <c r="K162" s="4" t="s">
        <v>16</v>
      </c>
      <c r="L162">
        <f t="shared" si="5"/>
        <v>0</v>
      </c>
    </row>
    <row r="163" spans="1:12">
      <c r="A163" s="5" t="s">
        <v>11</v>
      </c>
      <c r="B163" s="4">
        <v>1</v>
      </c>
      <c r="C163" s="4" t="s">
        <v>198</v>
      </c>
      <c r="D163" s="4" t="s">
        <v>27</v>
      </c>
      <c r="E163" s="4" t="s">
        <v>209</v>
      </c>
      <c r="F163" s="6">
        <v>8.48</v>
      </c>
      <c r="G163" s="4">
        <v>163</v>
      </c>
      <c r="H163" s="7"/>
      <c r="I163" s="7"/>
      <c r="J163" s="4" t="s">
        <v>15</v>
      </c>
      <c r="K163" s="4" t="s">
        <v>16</v>
      </c>
      <c r="L163">
        <f t="shared" si="5"/>
        <v>0</v>
      </c>
    </row>
    <row r="164" spans="1:12">
      <c r="A164" s="5" t="s">
        <v>11</v>
      </c>
      <c r="B164" s="4">
        <v>1</v>
      </c>
      <c r="C164" s="4" t="s">
        <v>198</v>
      </c>
      <c r="D164" s="4" t="s">
        <v>27</v>
      </c>
      <c r="E164" s="4" t="s">
        <v>210</v>
      </c>
      <c r="F164" s="6">
        <v>7.33</v>
      </c>
      <c r="G164" s="4">
        <v>165</v>
      </c>
      <c r="H164" s="7"/>
      <c r="I164" s="7"/>
      <c r="J164" s="4" t="s">
        <v>15</v>
      </c>
      <c r="K164" s="4" t="s">
        <v>16</v>
      </c>
      <c r="L164">
        <f t="shared" si="5"/>
        <v>0</v>
      </c>
    </row>
    <row r="165" spans="1:12">
      <c r="A165" s="5" t="s">
        <v>11</v>
      </c>
      <c r="B165" s="4">
        <v>1</v>
      </c>
      <c r="C165" s="4" t="s">
        <v>198</v>
      </c>
      <c r="D165" s="4" t="s">
        <v>27</v>
      </c>
      <c r="E165" s="4" t="s">
        <v>211</v>
      </c>
      <c r="F165" s="6">
        <v>6.17</v>
      </c>
      <c r="G165" s="4">
        <v>166</v>
      </c>
      <c r="H165" s="7"/>
      <c r="I165" s="7"/>
      <c r="J165" s="4" t="s">
        <v>15</v>
      </c>
      <c r="K165" s="4" t="s">
        <v>16</v>
      </c>
      <c r="L165">
        <f t="shared" si="5"/>
        <v>0</v>
      </c>
    </row>
    <row r="166" spans="1:12">
      <c r="A166" s="5" t="s">
        <v>11</v>
      </c>
      <c r="B166" s="4">
        <v>1</v>
      </c>
      <c r="C166" s="4" t="s">
        <v>198</v>
      </c>
      <c r="D166" s="4" t="s">
        <v>27</v>
      </c>
      <c r="E166" s="4" t="s">
        <v>212</v>
      </c>
      <c r="F166" s="6">
        <v>7.33</v>
      </c>
      <c r="G166" s="4">
        <v>167</v>
      </c>
      <c r="H166" s="7"/>
      <c r="I166" s="7"/>
      <c r="J166" s="4" t="s">
        <v>15</v>
      </c>
      <c r="K166" s="4" t="s">
        <v>16</v>
      </c>
      <c r="L166">
        <f t="shared" si="5"/>
        <v>0</v>
      </c>
    </row>
    <row r="167" s="2" customFormat="1" spans="1:12">
      <c r="A167" s="12" t="s">
        <v>11</v>
      </c>
      <c r="B167" s="13">
        <v>1</v>
      </c>
      <c r="C167" s="13" t="s">
        <v>198</v>
      </c>
      <c r="D167" s="13" t="s">
        <v>93</v>
      </c>
      <c r="E167" s="13" t="s">
        <v>213</v>
      </c>
      <c r="F167" s="14">
        <v>5</v>
      </c>
      <c r="G167" s="13">
        <v>168</v>
      </c>
      <c r="H167" s="18"/>
      <c r="I167" s="18"/>
      <c r="J167" s="13"/>
      <c r="K167" s="13" t="s">
        <v>16</v>
      </c>
      <c r="L167" s="2">
        <f>$L$152-H167-H168-H169</f>
        <v>0</v>
      </c>
    </row>
    <row r="168" s="2" customFormat="1" spans="1:12">
      <c r="A168" s="12" t="s">
        <v>11</v>
      </c>
      <c r="B168" s="13">
        <v>1</v>
      </c>
      <c r="C168" s="13" t="s">
        <v>198</v>
      </c>
      <c r="D168" s="13" t="s">
        <v>95</v>
      </c>
      <c r="E168" s="13" t="s">
        <v>214</v>
      </c>
      <c r="F168" s="14">
        <v>5</v>
      </c>
      <c r="G168" s="13">
        <v>170</v>
      </c>
      <c r="H168" s="18"/>
      <c r="I168" s="18"/>
      <c r="J168" s="13"/>
      <c r="K168" s="13" t="s">
        <v>16</v>
      </c>
      <c r="L168" s="2">
        <f>$L$152-H168-H167-H169</f>
        <v>0</v>
      </c>
    </row>
    <row r="169" s="2" customFormat="1" spans="1:12">
      <c r="A169" s="12" t="s">
        <v>11</v>
      </c>
      <c r="B169" s="13">
        <v>1</v>
      </c>
      <c r="C169" s="13" t="s">
        <v>198</v>
      </c>
      <c r="D169" s="13" t="s">
        <v>32</v>
      </c>
      <c r="E169" s="13" t="s">
        <v>215</v>
      </c>
      <c r="F169" s="14">
        <v>5</v>
      </c>
      <c r="G169" s="13">
        <v>171</v>
      </c>
      <c r="H169" s="18"/>
      <c r="I169" s="18"/>
      <c r="J169" s="13"/>
      <c r="K169" s="13" t="s">
        <v>16</v>
      </c>
      <c r="L169" s="2">
        <f>$L$152-H169-H167-H168</f>
        <v>0</v>
      </c>
    </row>
    <row r="170" spans="1:12">
      <c r="A170" s="5" t="s">
        <v>11</v>
      </c>
      <c r="B170" s="4">
        <v>1</v>
      </c>
      <c r="C170" s="4" t="s">
        <v>198</v>
      </c>
      <c r="D170" s="4" t="s">
        <v>34</v>
      </c>
      <c r="E170" s="4" t="s">
        <v>216</v>
      </c>
      <c r="F170" s="6">
        <v>3.62</v>
      </c>
      <c r="G170" s="4">
        <v>177</v>
      </c>
      <c r="H170" s="7"/>
      <c r="I170" s="7"/>
      <c r="J170" s="4"/>
      <c r="K170" s="4" t="s">
        <v>16</v>
      </c>
      <c r="L170">
        <f t="shared" si="5"/>
        <v>0</v>
      </c>
    </row>
    <row r="171" spans="1:12">
      <c r="A171" s="5" t="s">
        <v>11</v>
      </c>
      <c r="B171" s="4">
        <v>1</v>
      </c>
      <c r="C171" s="4" t="s">
        <v>198</v>
      </c>
      <c r="D171" s="4" t="s">
        <v>34</v>
      </c>
      <c r="E171" s="4" t="s">
        <v>217</v>
      </c>
      <c r="F171" s="6">
        <v>4.51</v>
      </c>
      <c r="G171" s="4">
        <v>178</v>
      </c>
      <c r="H171" s="7"/>
      <c r="I171" s="7"/>
      <c r="J171" s="4"/>
      <c r="K171" s="4" t="s">
        <v>16</v>
      </c>
      <c r="L171">
        <f t="shared" si="5"/>
        <v>0</v>
      </c>
    </row>
    <row r="172" spans="1:12">
      <c r="A172" s="5" t="s">
        <v>11</v>
      </c>
      <c r="B172" s="4">
        <v>1</v>
      </c>
      <c r="C172" s="4" t="s">
        <v>198</v>
      </c>
      <c r="D172" s="4" t="s">
        <v>100</v>
      </c>
      <c r="E172" s="4" t="s">
        <v>218</v>
      </c>
      <c r="F172" s="6">
        <v>3.87</v>
      </c>
      <c r="G172" s="4">
        <v>179</v>
      </c>
      <c r="H172" s="7"/>
      <c r="I172" s="7"/>
      <c r="J172" s="4"/>
      <c r="K172" s="4" t="s">
        <v>16</v>
      </c>
      <c r="L172">
        <f t="shared" si="5"/>
        <v>0</v>
      </c>
    </row>
    <row r="173" spans="1:12">
      <c r="A173" s="5" t="s">
        <v>11</v>
      </c>
      <c r="B173" s="4">
        <v>2</v>
      </c>
      <c r="C173" s="4" t="s">
        <v>198</v>
      </c>
      <c r="D173" s="4" t="s">
        <v>27</v>
      </c>
      <c r="E173" s="4" t="s">
        <v>219</v>
      </c>
      <c r="F173" s="6">
        <v>0</v>
      </c>
      <c r="G173" s="4">
        <v>229</v>
      </c>
      <c r="H173" s="7"/>
      <c r="I173" s="7"/>
      <c r="J173" s="4" t="s">
        <v>15</v>
      </c>
      <c r="K173" s="19">
        <v>42736</v>
      </c>
      <c r="L173">
        <f t="shared" si="5"/>
        <v>0</v>
      </c>
    </row>
    <row r="174" spans="1:12">
      <c r="A174" s="5" t="s">
        <v>11</v>
      </c>
      <c r="B174" s="4">
        <v>2</v>
      </c>
      <c r="C174" s="4" t="s">
        <v>198</v>
      </c>
      <c r="D174" s="4" t="s">
        <v>27</v>
      </c>
      <c r="E174" s="4" t="s">
        <v>220</v>
      </c>
      <c r="F174" s="6">
        <v>8.05</v>
      </c>
      <c r="G174" s="4">
        <v>247</v>
      </c>
      <c r="H174" s="7"/>
      <c r="I174" s="7"/>
      <c r="J174" s="4" t="s">
        <v>15</v>
      </c>
      <c r="K174" s="19">
        <v>42736</v>
      </c>
      <c r="L174">
        <f t="shared" si="5"/>
        <v>0</v>
      </c>
    </row>
    <row r="175" s="3" customFormat="1" spans="1:12">
      <c r="A175" s="15" t="s">
        <v>42</v>
      </c>
      <c r="B175" s="16">
        <v>1</v>
      </c>
      <c r="C175" s="16" t="s">
        <v>198</v>
      </c>
      <c r="D175" s="16" t="s">
        <v>27</v>
      </c>
      <c r="E175" s="16" t="s">
        <v>221</v>
      </c>
      <c r="F175" s="17">
        <v>14.5</v>
      </c>
      <c r="G175" s="16">
        <v>5053</v>
      </c>
      <c r="H175" s="7"/>
      <c r="I175" s="20"/>
      <c r="J175" s="16" t="s">
        <v>15</v>
      </c>
      <c r="K175" s="16" t="s">
        <v>141</v>
      </c>
      <c r="L175">
        <f t="shared" si="5"/>
        <v>0</v>
      </c>
    </row>
    <row r="176" customFormat="1" spans="1:12">
      <c r="A176" s="5" t="s">
        <v>106</v>
      </c>
      <c r="B176" s="4">
        <v>1</v>
      </c>
      <c r="C176" s="4" t="s">
        <v>198</v>
      </c>
      <c r="D176" s="4" t="s">
        <v>27</v>
      </c>
      <c r="E176" s="4" t="s">
        <v>222</v>
      </c>
      <c r="F176" s="6">
        <v>9.96</v>
      </c>
      <c r="G176" s="4">
        <v>3379</v>
      </c>
      <c r="H176" s="7"/>
      <c r="I176" s="7"/>
      <c r="J176" s="4" t="s">
        <v>15</v>
      </c>
      <c r="K176" s="4" t="s">
        <v>46</v>
      </c>
      <c r="L176">
        <f t="shared" si="5"/>
        <v>0</v>
      </c>
    </row>
    <row r="177" customFormat="1" spans="1:12">
      <c r="A177" s="5" t="s">
        <v>106</v>
      </c>
      <c r="B177" s="4">
        <v>1</v>
      </c>
      <c r="C177" s="4" t="s">
        <v>198</v>
      </c>
      <c r="D177" s="4" t="s">
        <v>27</v>
      </c>
      <c r="E177" s="4" t="s">
        <v>223</v>
      </c>
      <c r="F177" s="6">
        <v>16.54</v>
      </c>
      <c r="G177" s="4">
        <v>3183</v>
      </c>
      <c r="H177" s="7"/>
      <c r="I177" s="7"/>
      <c r="J177" s="4" t="s">
        <v>15</v>
      </c>
      <c r="K177" s="4" t="s">
        <v>109</v>
      </c>
      <c r="L177">
        <f t="shared" si="5"/>
        <v>0</v>
      </c>
    </row>
    <row r="178" customFormat="1" spans="1:12">
      <c r="A178" s="5" t="s">
        <v>106</v>
      </c>
      <c r="B178" s="4">
        <v>1</v>
      </c>
      <c r="C178" s="4" t="s">
        <v>198</v>
      </c>
      <c r="D178" s="4" t="s">
        <v>27</v>
      </c>
      <c r="E178" s="4" t="s">
        <v>224</v>
      </c>
      <c r="F178" s="6">
        <v>15.14</v>
      </c>
      <c r="G178" s="4">
        <v>3298</v>
      </c>
      <c r="H178" s="7"/>
      <c r="I178" s="7"/>
      <c r="J178" s="4" t="s">
        <v>15</v>
      </c>
      <c r="K178" s="4" t="s">
        <v>109</v>
      </c>
      <c r="L178">
        <f t="shared" si="5"/>
        <v>0</v>
      </c>
    </row>
    <row r="179" customFormat="1" spans="1:12">
      <c r="A179" s="5" t="s">
        <v>106</v>
      </c>
      <c r="B179" s="4">
        <v>1</v>
      </c>
      <c r="C179" s="4" t="s">
        <v>198</v>
      </c>
      <c r="D179" s="4" t="s">
        <v>27</v>
      </c>
      <c r="E179" s="4" t="s">
        <v>225</v>
      </c>
      <c r="F179" s="6">
        <v>4.98</v>
      </c>
      <c r="G179" s="4">
        <v>3399</v>
      </c>
      <c r="H179" s="7"/>
      <c r="I179" s="7"/>
      <c r="J179" s="4" t="s">
        <v>15</v>
      </c>
      <c r="K179" s="4" t="s">
        <v>109</v>
      </c>
      <c r="L179">
        <f t="shared" si="5"/>
        <v>0</v>
      </c>
    </row>
    <row r="180" customFormat="1" spans="1:12">
      <c r="A180" s="5" t="s">
        <v>106</v>
      </c>
      <c r="B180" s="4">
        <v>1</v>
      </c>
      <c r="C180" s="4" t="s">
        <v>198</v>
      </c>
      <c r="D180" s="4" t="s">
        <v>20</v>
      </c>
      <c r="E180" s="4" t="s">
        <v>226</v>
      </c>
      <c r="F180" s="6">
        <v>4.67</v>
      </c>
      <c r="G180" s="4">
        <v>3518</v>
      </c>
      <c r="H180" s="7"/>
      <c r="I180" s="7"/>
      <c r="J180" s="4" t="s">
        <v>15</v>
      </c>
      <c r="K180" s="4" t="s">
        <v>190</v>
      </c>
      <c r="L180">
        <f t="shared" si="5"/>
        <v>0</v>
      </c>
    </row>
    <row r="181" customFormat="1" spans="1:12">
      <c r="A181" s="5" t="s">
        <v>106</v>
      </c>
      <c r="B181" s="4">
        <v>1</v>
      </c>
      <c r="C181" s="4" t="s">
        <v>198</v>
      </c>
      <c r="D181" s="4" t="s">
        <v>47</v>
      </c>
      <c r="E181" s="4" t="s">
        <v>227</v>
      </c>
      <c r="F181" s="6">
        <v>11.45</v>
      </c>
      <c r="G181" s="4">
        <v>3254</v>
      </c>
      <c r="H181" s="7"/>
      <c r="I181" s="7"/>
      <c r="J181" s="4" t="s">
        <v>15</v>
      </c>
      <c r="K181" s="4" t="s">
        <v>49</v>
      </c>
      <c r="L181">
        <f t="shared" si="5"/>
        <v>0</v>
      </c>
    </row>
    <row r="182" customFormat="1" spans="1:12">
      <c r="A182" s="5" t="s">
        <v>106</v>
      </c>
      <c r="B182" s="4">
        <v>1</v>
      </c>
      <c r="C182" s="4" t="s">
        <v>198</v>
      </c>
      <c r="D182" s="4" t="s">
        <v>47</v>
      </c>
      <c r="E182" s="4" t="s">
        <v>228</v>
      </c>
      <c r="F182" s="6">
        <v>11.45</v>
      </c>
      <c r="G182" s="4">
        <v>3238</v>
      </c>
      <c r="H182" s="7"/>
      <c r="I182" s="7"/>
      <c r="J182" s="4" t="s">
        <v>15</v>
      </c>
      <c r="K182" s="4" t="s">
        <v>109</v>
      </c>
      <c r="L182">
        <f t="shared" si="5"/>
        <v>0</v>
      </c>
    </row>
    <row r="183" s="3" customFormat="1" spans="1:12">
      <c r="A183" s="15" t="s">
        <v>106</v>
      </c>
      <c r="B183" s="16">
        <v>1</v>
      </c>
      <c r="C183" s="16" t="s">
        <v>198</v>
      </c>
      <c r="D183" s="16" t="s">
        <v>27</v>
      </c>
      <c r="E183" s="16" t="s">
        <v>229</v>
      </c>
      <c r="F183" s="17">
        <v>0</v>
      </c>
      <c r="G183" s="16">
        <v>3530</v>
      </c>
      <c r="H183" s="20"/>
      <c r="I183" s="20"/>
      <c r="J183" s="16"/>
      <c r="K183" s="16" t="s">
        <v>16</v>
      </c>
      <c r="L183">
        <f t="shared" si="5"/>
        <v>0</v>
      </c>
    </row>
  </sheetData>
  <sheetProtection password="C419" sheet="1" objects="1"/>
  <protectedRanges>
    <protectedRange sqref="H2:I182" name="区域2"/>
  </protectedRanges>
  <pageMargins left="0.7" right="0.7" top="0.75" bottom="0.75" header="0.3" footer="0.3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allowEditUser xmlns="https://web.wps.cn/et/2018/main" xmlns:s="http://schemas.openxmlformats.org/spreadsheetml/2006/main" hasInvisiblePropRange="0">
  <rangeList sheetStid="1" master="">
    <arrUserId title="区域2" rangeCreator="" othersAccessPermission="edit"/>
  </rangeList>
</allowEditUser>
</file>

<file path=customXml/itemProps1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用户</dc:creator>
  <cp:lastModifiedBy>12238</cp:lastModifiedBy>
  <dcterms:created xsi:type="dcterms:W3CDTF">2023-11-08T02:19:00Z</dcterms:created>
  <dcterms:modified xsi:type="dcterms:W3CDTF">2023-11-14T06:25:35Z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F15CDFE877C94F37AB12C3385874D124_12</vt:lpwstr>
  </property>
  <property fmtid="{D5CDD505-2E9C-101B-9397-08002B2CF9AE}" pid="3" name="KSOProductBuildVer">
    <vt:lpwstr>2052-12.1.0.15712</vt:lpwstr>
  </property>
</Properties>
</file>