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<sst xmlns="http://schemas.openxmlformats.org/spreadsheetml/2006/main" count="587" uniqueCount="132">
  <si>
    <t>目录期号</t>
  </si>
  <si>
    <t>订单</t>
  </si>
  <si>
    <t>年级</t>
  </si>
  <si>
    <t>版别</t>
  </si>
  <si>
    <t>书名</t>
  </si>
  <si>
    <t>定价</t>
  </si>
  <si>
    <t>序号</t>
  </si>
  <si>
    <t>学生</t>
  </si>
  <si>
    <t>教师</t>
  </si>
  <si>
    <t>存书</t>
  </si>
  <si>
    <t>出版日期</t>
  </si>
  <si>
    <t>164123秋</t>
  </si>
  <si>
    <t>21 初中一年级</t>
  </si>
  <si>
    <t>人民教育</t>
  </si>
  <si>
    <t>道德与法治(7上)/义教教科书</t>
  </si>
  <si>
    <t>照用</t>
  </si>
  <si>
    <t>年月</t>
  </si>
  <si>
    <t>语文(7上)/义教教科书</t>
  </si>
  <si>
    <t>浙江教育</t>
  </si>
  <si>
    <t>数学(7上)/义务教科书</t>
  </si>
  <si>
    <t>英语(G7上)/义教教科书</t>
  </si>
  <si>
    <t>科学(7上)/义教教科书</t>
  </si>
  <si>
    <t>中国历史(7上)/义教教科书</t>
  </si>
  <si>
    <t>人文地理(上历史与社会课程用书)/义教教科书</t>
  </si>
  <si>
    <t>人民音乐</t>
  </si>
  <si>
    <t>音乐(7上简谱)/义教教科书</t>
  </si>
  <si>
    <t>浙江人美</t>
  </si>
  <si>
    <t>美术(7上)/义教教科书</t>
  </si>
  <si>
    <t>教育科学</t>
  </si>
  <si>
    <t>体育与健康(7年级全1册)/义教教科书</t>
  </si>
  <si>
    <t>信息科技(7上)</t>
  </si>
  <si>
    <t>劳动(7上)/浙江省义教教科书</t>
  </si>
  <si>
    <t>书法(7年级王羲之行书)/浙江省义教教科书</t>
  </si>
  <si>
    <t>人民</t>
  </si>
  <si>
    <t>中华民族大团结(供初中使用民族团结进步教育教材)</t>
  </si>
  <si>
    <t>千里江山万里海(初中版)省中小学爱国主义读书教育活动用书</t>
  </si>
  <si>
    <t>道德与法治作业本(7上配人教版)/义教教材</t>
  </si>
  <si>
    <t>语文作业本(7上配人教版)/义教教材</t>
  </si>
  <si>
    <t>数学作业本(7上ZH共2册)/义教教材</t>
  </si>
  <si>
    <t>英语作业本(7上配人教版共2册)/义教教材</t>
  </si>
  <si>
    <t>科学作业本(7上ZH共2册)/义教教材</t>
  </si>
  <si>
    <t>科学实验活动册(7上ZH)/义教教材</t>
  </si>
  <si>
    <t>中国历史(7上历史与社会作业本配人教版)/义教教材</t>
  </si>
  <si>
    <t>中国地图</t>
  </si>
  <si>
    <t>历史与社会图册--中国历史(7上)/义教教材</t>
  </si>
  <si>
    <t>历史与社会作业本(人文地理上配人教版)/义教教材</t>
  </si>
  <si>
    <t>历史与社会图册(人文地理上)/义教教材</t>
  </si>
  <si>
    <t>浙江电子音像</t>
  </si>
  <si>
    <t>CD-R英语&lt;人教版&gt;数学&lt;浙教版&gt;学习资源包(7上A)/浙江省义教学生辅助学习音像资源</t>
  </si>
  <si>
    <t>人民音乐电子音像</t>
  </si>
  <si>
    <t>音乐欣赏(7上人音版)/浙江省义教学生辅助学习音像资源</t>
  </si>
  <si>
    <t>待定</t>
  </si>
  <si>
    <t>中学生计算器</t>
  </si>
  <si>
    <t>24 初中选用</t>
  </si>
  <si>
    <t>北京师大</t>
  </si>
  <si>
    <t>足球(7至9年级北京师范大学合作办学平台学校指定教材)</t>
  </si>
  <si>
    <t>少先队活动(7年级队员用书)</t>
  </si>
  <si>
    <t>浙江科技</t>
  </si>
  <si>
    <t>浙江绿谷(7年级)/浙江省基础教育地方课程教科书</t>
  </si>
  <si>
    <t>心理健康(7上)</t>
  </si>
  <si>
    <t>安全教育(7上)</t>
  </si>
  <si>
    <t>浙江摄影</t>
  </si>
  <si>
    <t>人自然社会(初1)</t>
  </si>
  <si>
    <t>浙江人民</t>
  </si>
  <si>
    <t>浙江人/浙江省初中德育地方课程教材</t>
  </si>
  <si>
    <t>23秋可供</t>
  </si>
  <si>
    <t>中学数学用表</t>
  </si>
  <si>
    <t>年月1</t>
  </si>
  <si>
    <t>23秋评议</t>
  </si>
  <si>
    <t>浙江文艺</t>
  </si>
  <si>
    <t>中华经典诵读(7上)/中华经典诵读活动系列</t>
  </si>
  <si>
    <t>22 初中二年级</t>
  </si>
  <si>
    <t>道德与法治(8上)/义教教科书</t>
  </si>
  <si>
    <t>习近平新时代中国特色社会主义思想学生读本(初中)</t>
  </si>
  <si>
    <t>语文(8上)/义教教科书</t>
  </si>
  <si>
    <t>数学(8上)/义教教科书</t>
  </si>
  <si>
    <t>英语(g8上)/义教教科书</t>
  </si>
  <si>
    <t>科学(8上)/义教教科书</t>
  </si>
  <si>
    <t>中国历史(8上)/义教教科书</t>
  </si>
  <si>
    <t>人文地理(下历史与社会课程用书)/义教教科书</t>
  </si>
  <si>
    <t>音乐(8上简谱)/义教教科书</t>
  </si>
  <si>
    <t>美术(8上)/义教教科书</t>
  </si>
  <si>
    <t>体育与健康(8年级全1册)/义教教科书</t>
  </si>
  <si>
    <t>信息科技(8上)</t>
  </si>
  <si>
    <t>劳动(8上)/浙江省义教教科书</t>
  </si>
  <si>
    <t>书法(8年级智永行楷)/浙江省义教教科书</t>
  </si>
  <si>
    <t>道德与法治作业本(8上配人教版)/义教教材</t>
  </si>
  <si>
    <t>语文作业本(8上配人教版)/义教教材</t>
  </si>
  <si>
    <t>数学作业本(8上ZH共2册)/义教教材</t>
  </si>
  <si>
    <t>英语作业本(8上共2册配人教版)/义教教材</t>
  </si>
  <si>
    <t>科学作业本(8上ZH共2册)/义教教材</t>
  </si>
  <si>
    <t>科学实验活动册(8上ZH)/义教教材</t>
  </si>
  <si>
    <t>历史与社会作业本(中国历史8上配人教版)/义教教材</t>
  </si>
  <si>
    <t>历史与社会图册(中国历史8上)/义教教材</t>
  </si>
  <si>
    <t>历史与社会作业本(人文地理下配人教版)/义教教材</t>
  </si>
  <si>
    <t>历史与社会图册(人文地理下)/义教教材</t>
  </si>
  <si>
    <t>CD-R英语&lt;人教版&gt;数学&lt;浙教版&gt;学习资源包(8上A)/浙江省义教学生辅助学习音像资源</t>
  </si>
  <si>
    <t>音乐欣赏(8上人音版)/浙江省义教学生辅助学习音像资源</t>
  </si>
  <si>
    <t>少先队活动(8年级队员用书)</t>
  </si>
  <si>
    <t>浙江绿谷(8年级)/浙江省基础教育地方课程教科书</t>
  </si>
  <si>
    <t>心理健康(8上)</t>
  </si>
  <si>
    <t>安全教育(8上)</t>
  </si>
  <si>
    <t>人自然社会(初2)</t>
  </si>
  <si>
    <t>中华经典诵读(8上)/中华经典诵读活动系列</t>
  </si>
  <si>
    <t>23 初中三年级</t>
  </si>
  <si>
    <t>道德与法治(9上)/义教教科书</t>
  </si>
  <si>
    <t>语文(9上)/义教教科书</t>
  </si>
  <si>
    <t>数学(9上)/义教教科书</t>
  </si>
  <si>
    <t>英语(g9年级全1册)/义教教科书</t>
  </si>
  <si>
    <t>科学(9上)/义教教科书</t>
  </si>
  <si>
    <t>世界历史(9上)/义教教科书</t>
  </si>
  <si>
    <t>音乐(9上简谱)/义教教科书</t>
  </si>
  <si>
    <t>美术(9上)/义教教科书</t>
  </si>
  <si>
    <t>体育与健康(9年级全1册)/义教教科书</t>
  </si>
  <si>
    <t>信息科技(9年级)</t>
  </si>
  <si>
    <t>劳动(9年级)/浙江省义教教科书</t>
  </si>
  <si>
    <t>书法(李邕行书9年级)/浙江省义教教科书</t>
  </si>
  <si>
    <t>道德与法治作业本(9上配人教版)/义教教材</t>
  </si>
  <si>
    <t>语文作业本(9上配人教版)/义教教材</t>
  </si>
  <si>
    <t>数学作业本(9上共2册ZH)/义教教材</t>
  </si>
  <si>
    <t>英语作业本(9年级共2册配人教版)/义教教材</t>
  </si>
  <si>
    <t>科学作业本(9上ZH共2册)/义教教材</t>
  </si>
  <si>
    <t>科学实验活动册(9上ZH)/义教教材</t>
  </si>
  <si>
    <t>历史与社会作业本(世界历史9上配人教版)/义教教材</t>
  </si>
  <si>
    <t>历史与社会图册(世界历史9上)/义教教材</t>
  </si>
  <si>
    <t>CD-R英语&lt;人教版&gt;数学&lt;浙教版&gt;学习资源包(9上A)/浙江省义教学生辅助学习音像资源</t>
  </si>
  <si>
    <t>音乐欣赏(9上人音版)/浙江省义教学生辅助学习音像资源</t>
  </si>
  <si>
    <t>浙江绿谷(9年级)/浙江省基础教育地方课程教科书</t>
  </si>
  <si>
    <t>心理健康(9上)</t>
  </si>
  <si>
    <t>安全教育(9上)</t>
  </si>
  <si>
    <t>人自然社会(初3年级)</t>
  </si>
  <si>
    <t>中华经典诵读(9上)/中华经典诵读活动系列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</si>
</sst>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;[Red]\-0\ "/>
  </numFmts>
  <fonts count="29">
    <font>
      <sz val="11"/>
      <color theme="1"/>
      <name val="宋体"/>
      <charset val="134"/>
      <scheme val="minor"/>
    </font>
    <font>
      <sz val="11"/>
      <color rgb="FF92D05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92D05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7030A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ill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>
      <alignment vertical="center"/>
    </xf>
    <xf numFmtId="176" fontId="5" fillId="0" borderId="1" xfId="0" applyNumberFormat="1" applyFont="1" applyBorder="1">
      <alignment vertical="center"/>
    </xf>
    <xf numFmtId="177" fontId="5" fillId="0" borderId="1" xfId="0" applyNumberFormat="1" applyFont="1" applyBorder="1" applyProtection="1">
      <alignment vertical="center"/>
      <protection locked="0"/>
    </xf>
    <xf numFmtId="49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49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176" fontId="7" fillId="0" borderId="1" xfId="0" applyNumberFormat="1" applyFont="1" applyBorder="1">
      <alignment vertical="center"/>
    </xf>
    <xf numFmtId="49" fontId="8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176" fontId="8" fillId="0" borderId="1" xfId="0" applyNumberFormat="1" applyFont="1" applyBorder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49" fontId="9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176" fontId="9" fillId="0" borderId="1" xfId="0" applyNumberFormat="1" applyFont="1" applyBorder="1">
      <alignment vertical="center"/>
    </xf>
    <xf numFmtId="177" fontId="9" fillId="0" borderId="1" xfId="0" applyNumberFormat="1" applyFont="1" applyBorder="1" applyProtection="1">
      <alignment vertical="center"/>
      <protection locked="0"/>
    </xf>
    <xf numFmtId="177" fontId="6" fillId="0" borderId="1" xfId="0" applyNumberFormat="1" applyFont="1" applyBorder="1" applyProtection="1">
      <alignment vertical="center"/>
      <protection locked="0"/>
    </xf>
    <xf numFmtId="177" fontId="7" fillId="0" borderId="1" xfId="0" applyNumberFormat="1" applyFont="1" applyBorder="1" applyProtection="1">
      <alignment vertical="center"/>
      <protection locked="0"/>
    </xf>
    <xf numFmtId="177" fontId="8" fillId="0" borderId="1" xfId="0" applyNumberFormat="1" applyFont="1" applyBorder="1" applyProtection="1">
      <alignment vertical="center"/>
      <protection locked="0"/>
    </xf>
    <xf numFmtId="177" fontId="5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>
      <alignment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7" fontId="5" fillId="0" borderId="0" xfId="0" applyNumberFormat="1" applyFo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tabSelected="1" topLeftCell="D1" workbookViewId="0">
      <selection activeCell="I31" sqref="I31"/>
    </sheetView>
  </sheetViews>
  <sheetFormatPr defaultColWidth="9" defaultRowHeight="13.5"/>
  <cols>
    <col min="1" max="1" width="9" style="6"/>
    <col min="2" max="2" width="4.625" style="6" customWidth="1"/>
    <col min="3" max="4" width="9" style="6"/>
    <col min="5" max="5" width="77.875" style="6" customWidth="1"/>
    <col min="6" max="6" width="9" style="6"/>
    <col min="7" max="7" width="6.625" style="6" customWidth="1"/>
    <col min="8" max="10" width="9" style="6"/>
    <col min="11" max="11" width="12.625" style="6" customWidth="1"/>
  </cols>
  <sheetData>
    <row r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2">
      <c r="A2" s="8" t="s">
        <v>11</v>
      </c>
      <c r="B2" s="7">
        <v>3</v>
      </c>
      <c r="C2" s="7" t="s">
        <v>12</v>
      </c>
      <c r="D2" s="7" t="s">
        <v>13</v>
      </c>
      <c r="E2" s="7" t="s">
        <v>14</v>
      </c>
      <c r="F2" s="9">
        <v>8.14</v>
      </c>
      <c r="G2" s="7">
        <v>400</v>
      </c>
      <c r="H2" s="10"/>
      <c r="I2" s="10"/>
      <c r="J2" s="7" t="s">
        <v>15</v>
      </c>
      <c r="K2" s="7" t="s">
        <v>16</v>
      </c>
      <c r="L2">
        <f>$L$1-H2</f>
        <v>0</v>
      </c>
    </row>
    <row r="3" spans="1:12">
      <c r="A3" s="8" t="s">
        <v>11</v>
      </c>
      <c r="B3" s="7">
        <v>3</v>
      </c>
      <c r="C3" s="7" t="s">
        <v>12</v>
      </c>
      <c r="D3" s="7" t="s">
        <v>13</v>
      </c>
      <c r="E3" s="7" t="s">
        <v>17</v>
      </c>
      <c r="F3" s="9">
        <v>9.15</v>
      </c>
      <c r="G3" s="7">
        <v>401</v>
      </c>
      <c r="H3" s="10"/>
      <c r="I3" s="10"/>
      <c r="J3" s="7" t="s">
        <v>15</v>
      </c>
      <c r="K3" s="7" t="s">
        <v>16</v>
      </c>
      <c r="L3">
        <f t="shared" ref="L3:L38" si="0">$L$1-H3</f>
        <v>0</v>
      </c>
    </row>
    <row r="4" spans="1:12">
      <c r="A4" s="8" t="s">
        <v>11</v>
      </c>
      <c r="B4" s="7">
        <v>3</v>
      </c>
      <c r="C4" s="7" t="s">
        <v>12</v>
      </c>
      <c r="D4" s="7" t="s">
        <v>18</v>
      </c>
      <c r="E4" s="7" t="s">
        <v>19</v>
      </c>
      <c r="F4" s="9">
        <v>10.45</v>
      </c>
      <c r="G4" s="7">
        <v>403</v>
      </c>
      <c r="H4" s="10"/>
      <c r="I4" s="10"/>
      <c r="J4" s="7" t="s">
        <v>15</v>
      </c>
      <c r="K4" s="7" t="s">
        <v>16</v>
      </c>
      <c r="L4">
        <f t="shared" si="0"/>
        <v>0</v>
      </c>
    </row>
    <row r="5" spans="1:12">
      <c r="A5" s="8" t="s">
        <v>11</v>
      </c>
      <c r="B5" s="7">
        <v>3</v>
      </c>
      <c r="C5" s="7" t="s">
        <v>12</v>
      </c>
      <c r="D5" s="7" t="s">
        <v>13</v>
      </c>
      <c r="E5" s="7" t="s">
        <v>20</v>
      </c>
      <c r="F5" s="9">
        <v>23.61</v>
      </c>
      <c r="G5" s="7">
        <v>405</v>
      </c>
      <c r="H5" s="10"/>
      <c r="I5" s="10"/>
      <c r="J5" s="7" t="s">
        <v>15</v>
      </c>
      <c r="K5" s="7" t="s">
        <v>16</v>
      </c>
      <c r="L5">
        <f t="shared" si="0"/>
        <v>0</v>
      </c>
    </row>
    <row r="6" spans="1:12">
      <c r="A6" s="8" t="s">
        <v>11</v>
      </c>
      <c r="B6" s="7">
        <v>3</v>
      </c>
      <c r="C6" s="7" t="s">
        <v>12</v>
      </c>
      <c r="D6" s="7" t="s">
        <v>18</v>
      </c>
      <c r="E6" s="7" t="s">
        <v>21</v>
      </c>
      <c r="F6" s="9">
        <v>10.23</v>
      </c>
      <c r="G6" s="7">
        <v>410</v>
      </c>
      <c r="H6" s="10"/>
      <c r="I6" s="10"/>
      <c r="J6" s="7" t="s">
        <v>15</v>
      </c>
      <c r="K6" s="7" t="s">
        <v>16</v>
      </c>
      <c r="L6">
        <f t="shared" si="0"/>
        <v>0</v>
      </c>
    </row>
    <row r="7" spans="1:12">
      <c r="A7" s="8" t="s">
        <v>11</v>
      </c>
      <c r="B7" s="7">
        <v>3</v>
      </c>
      <c r="C7" s="7" t="s">
        <v>12</v>
      </c>
      <c r="D7" s="7" t="s">
        <v>13</v>
      </c>
      <c r="E7" s="7" t="s">
        <v>22</v>
      </c>
      <c r="F7" s="9">
        <v>7.23</v>
      </c>
      <c r="G7" s="7">
        <v>412</v>
      </c>
      <c r="H7" s="10"/>
      <c r="I7" s="10"/>
      <c r="J7" s="7" t="s">
        <v>15</v>
      </c>
      <c r="K7" s="7" t="s">
        <v>16</v>
      </c>
      <c r="L7">
        <f t="shared" si="0"/>
        <v>0</v>
      </c>
    </row>
    <row r="8" spans="1:12">
      <c r="A8" s="8" t="s">
        <v>11</v>
      </c>
      <c r="B8" s="7">
        <v>3</v>
      </c>
      <c r="C8" s="7" t="s">
        <v>12</v>
      </c>
      <c r="D8" s="7" t="s">
        <v>13</v>
      </c>
      <c r="E8" s="7" t="s">
        <v>23</v>
      </c>
      <c r="F8" s="9">
        <v>7.67</v>
      </c>
      <c r="G8" s="7">
        <v>413</v>
      </c>
      <c r="H8" s="10"/>
      <c r="I8" s="10"/>
      <c r="J8" s="7" t="s">
        <v>15</v>
      </c>
      <c r="K8" s="7" t="s">
        <v>16</v>
      </c>
      <c r="L8">
        <f t="shared" si="0"/>
        <v>0</v>
      </c>
    </row>
    <row r="9" spans="1:12">
      <c r="A9" s="8" t="s">
        <v>11</v>
      </c>
      <c r="B9" s="7">
        <v>3</v>
      </c>
      <c r="C9" s="7" t="s">
        <v>12</v>
      </c>
      <c r="D9" s="7" t="s">
        <v>24</v>
      </c>
      <c r="E9" s="7" t="s">
        <v>25</v>
      </c>
      <c r="F9" s="9">
        <v>8.7</v>
      </c>
      <c r="G9" s="7">
        <v>414</v>
      </c>
      <c r="H9" s="10"/>
      <c r="I9" s="10"/>
      <c r="J9" s="7" t="s">
        <v>15</v>
      </c>
      <c r="K9" s="7" t="s">
        <v>16</v>
      </c>
      <c r="L9">
        <f t="shared" si="0"/>
        <v>0</v>
      </c>
    </row>
    <row r="10" s="1" customFormat="1" spans="1:12">
      <c r="A10" s="11" t="s">
        <v>11</v>
      </c>
      <c r="B10" s="12">
        <v>3</v>
      </c>
      <c r="C10" s="12" t="s">
        <v>12</v>
      </c>
      <c r="D10" s="12" t="s">
        <v>26</v>
      </c>
      <c r="E10" s="12" t="s">
        <v>27</v>
      </c>
      <c r="F10" s="13">
        <v>5.47</v>
      </c>
      <c r="G10" s="12">
        <v>416</v>
      </c>
      <c r="H10" s="10"/>
      <c r="I10" s="27"/>
      <c r="J10" s="12" t="s">
        <v>15</v>
      </c>
      <c r="K10" s="12" t="s">
        <v>16</v>
      </c>
      <c r="L10">
        <f>$L$1*0.5-H10</f>
        <v>0</v>
      </c>
    </row>
    <row r="11" s="1" customFormat="1" spans="1:12">
      <c r="A11" s="11" t="s">
        <v>11</v>
      </c>
      <c r="B11" s="12">
        <v>3</v>
      </c>
      <c r="C11" s="12" t="s">
        <v>12</v>
      </c>
      <c r="D11" s="12" t="s">
        <v>28</v>
      </c>
      <c r="E11" s="12" t="s">
        <v>29</v>
      </c>
      <c r="F11" s="13">
        <v>7.55</v>
      </c>
      <c r="G11" s="12">
        <v>420</v>
      </c>
      <c r="H11" s="10"/>
      <c r="I11" s="27"/>
      <c r="J11" s="12" t="s">
        <v>15</v>
      </c>
      <c r="K11" s="12" t="s">
        <v>16</v>
      </c>
      <c r="L11">
        <f>$L$1*0.5-H11</f>
        <v>0</v>
      </c>
    </row>
    <row r="12" spans="1:12">
      <c r="A12" s="8" t="s">
        <v>11</v>
      </c>
      <c r="B12" s="7">
        <v>3</v>
      </c>
      <c r="C12" s="7" t="s">
        <v>12</v>
      </c>
      <c r="D12" s="7" t="s">
        <v>18</v>
      </c>
      <c r="E12" s="7" t="s">
        <v>30</v>
      </c>
      <c r="F12" s="9">
        <v>0</v>
      </c>
      <c r="G12" s="7">
        <v>421</v>
      </c>
      <c r="H12" s="10"/>
      <c r="I12" s="10"/>
      <c r="J12" s="7"/>
      <c r="K12" s="7" t="s">
        <v>16</v>
      </c>
      <c r="L12">
        <f t="shared" si="0"/>
        <v>0</v>
      </c>
    </row>
    <row r="13" spans="1:12">
      <c r="A13" s="8" t="s">
        <v>11</v>
      </c>
      <c r="B13" s="7">
        <v>3</v>
      </c>
      <c r="C13" s="7" t="s">
        <v>12</v>
      </c>
      <c r="D13" s="7" t="s">
        <v>18</v>
      </c>
      <c r="E13" s="7" t="s">
        <v>31</v>
      </c>
      <c r="F13" s="9">
        <v>7.6</v>
      </c>
      <c r="G13" s="7">
        <v>422</v>
      </c>
      <c r="H13" s="10"/>
      <c r="I13" s="10"/>
      <c r="J13" s="7" t="s">
        <v>15</v>
      </c>
      <c r="K13" s="7" t="s">
        <v>16</v>
      </c>
      <c r="L13">
        <f t="shared" si="0"/>
        <v>0</v>
      </c>
    </row>
    <row r="14" spans="1:12">
      <c r="A14" s="8" t="s">
        <v>11</v>
      </c>
      <c r="B14" s="7">
        <v>3</v>
      </c>
      <c r="C14" s="7" t="s">
        <v>12</v>
      </c>
      <c r="D14" s="7" t="s">
        <v>18</v>
      </c>
      <c r="E14" s="7" t="s">
        <v>32</v>
      </c>
      <c r="F14" s="9">
        <v>3.42</v>
      </c>
      <c r="G14" s="7">
        <v>423</v>
      </c>
      <c r="H14" s="10"/>
      <c r="I14" s="10"/>
      <c r="J14" s="7" t="s">
        <v>15</v>
      </c>
      <c r="K14" s="7" t="s">
        <v>16</v>
      </c>
      <c r="L14">
        <f t="shared" si="0"/>
        <v>0</v>
      </c>
    </row>
    <row r="15" spans="1:12">
      <c r="A15" s="8" t="s">
        <v>11</v>
      </c>
      <c r="B15" s="7">
        <v>3</v>
      </c>
      <c r="C15" s="7" t="s">
        <v>12</v>
      </c>
      <c r="D15" s="7" t="s">
        <v>33</v>
      </c>
      <c r="E15" s="7" t="s">
        <v>34</v>
      </c>
      <c r="F15" s="9">
        <v>6.83</v>
      </c>
      <c r="G15" s="7">
        <v>427</v>
      </c>
      <c r="H15" s="10"/>
      <c r="I15" s="10"/>
      <c r="J15" s="7" t="s">
        <v>15</v>
      </c>
      <c r="K15" s="7" t="s">
        <v>16</v>
      </c>
      <c r="L15">
        <f t="shared" si="0"/>
        <v>0</v>
      </c>
    </row>
    <row r="16" spans="1:12">
      <c r="A16" s="8" t="s">
        <v>11</v>
      </c>
      <c r="B16" s="7">
        <v>3</v>
      </c>
      <c r="C16" s="7" t="s">
        <v>12</v>
      </c>
      <c r="D16" s="7" t="s">
        <v>33</v>
      </c>
      <c r="E16" s="7" t="s">
        <v>35</v>
      </c>
      <c r="F16" s="9">
        <v>0</v>
      </c>
      <c r="G16" s="7">
        <v>428</v>
      </c>
      <c r="H16" s="10"/>
      <c r="I16" s="10"/>
      <c r="J16" s="7"/>
      <c r="K16" s="7" t="s">
        <v>16</v>
      </c>
      <c r="L16">
        <f t="shared" si="0"/>
        <v>0</v>
      </c>
    </row>
    <row r="17" spans="1:12">
      <c r="A17" s="8" t="s">
        <v>11</v>
      </c>
      <c r="B17" s="7">
        <v>3</v>
      </c>
      <c r="C17" s="7" t="s">
        <v>12</v>
      </c>
      <c r="D17" s="7" t="s">
        <v>18</v>
      </c>
      <c r="E17" s="7" t="s">
        <v>36</v>
      </c>
      <c r="F17" s="9">
        <v>5.1</v>
      </c>
      <c r="G17" s="7">
        <v>431</v>
      </c>
      <c r="H17" s="10"/>
      <c r="I17" s="10"/>
      <c r="J17" s="7" t="s">
        <v>15</v>
      </c>
      <c r="K17" s="7" t="s">
        <v>16</v>
      </c>
      <c r="L17">
        <f t="shared" si="0"/>
        <v>0</v>
      </c>
    </row>
    <row r="18" spans="1:12">
      <c r="A18" s="8" t="s">
        <v>11</v>
      </c>
      <c r="B18" s="7">
        <v>3</v>
      </c>
      <c r="C18" s="7" t="s">
        <v>12</v>
      </c>
      <c r="D18" s="7" t="s">
        <v>18</v>
      </c>
      <c r="E18" s="7" t="s">
        <v>37</v>
      </c>
      <c r="F18" s="9">
        <v>10.43</v>
      </c>
      <c r="G18" s="7">
        <v>432</v>
      </c>
      <c r="H18" s="10"/>
      <c r="I18" s="10"/>
      <c r="J18" s="7" t="s">
        <v>15</v>
      </c>
      <c r="K18" s="7" t="s">
        <v>16</v>
      </c>
      <c r="L18">
        <f t="shared" si="0"/>
        <v>0</v>
      </c>
    </row>
    <row r="19" spans="1:12">
      <c r="A19" s="8" t="s">
        <v>11</v>
      </c>
      <c r="B19" s="7">
        <v>3</v>
      </c>
      <c r="C19" s="7" t="s">
        <v>12</v>
      </c>
      <c r="D19" s="7" t="s">
        <v>18</v>
      </c>
      <c r="E19" s="7" t="s">
        <v>38</v>
      </c>
      <c r="F19" s="9">
        <v>10.62</v>
      </c>
      <c r="G19" s="7">
        <v>434</v>
      </c>
      <c r="H19" s="10"/>
      <c r="I19" s="10"/>
      <c r="J19" s="7" t="s">
        <v>15</v>
      </c>
      <c r="K19" s="7" t="s">
        <v>16</v>
      </c>
      <c r="L19">
        <f t="shared" si="0"/>
        <v>0</v>
      </c>
    </row>
    <row r="20" spans="1:12">
      <c r="A20" s="8" t="s">
        <v>11</v>
      </c>
      <c r="B20" s="7">
        <v>3</v>
      </c>
      <c r="C20" s="7" t="s">
        <v>12</v>
      </c>
      <c r="D20" s="7" t="s">
        <v>18</v>
      </c>
      <c r="E20" s="7" t="s">
        <v>39</v>
      </c>
      <c r="F20" s="9">
        <v>9.67</v>
      </c>
      <c r="G20" s="7">
        <v>435</v>
      </c>
      <c r="H20" s="10"/>
      <c r="I20" s="10"/>
      <c r="J20" s="7" t="s">
        <v>15</v>
      </c>
      <c r="K20" s="7" t="s">
        <v>16</v>
      </c>
      <c r="L20">
        <f t="shared" si="0"/>
        <v>0</v>
      </c>
    </row>
    <row r="21" spans="1:12">
      <c r="A21" s="8" t="s">
        <v>11</v>
      </c>
      <c r="B21" s="7">
        <v>3</v>
      </c>
      <c r="C21" s="7" t="s">
        <v>12</v>
      </c>
      <c r="D21" s="7" t="s">
        <v>18</v>
      </c>
      <c r="E21" s="7" t="s">
        <v>40</v>
      </c>
      <c r="F21" s="9">
        <v>10.04</v>
      </c>
      <c r="G21" s="7">
        <v>437</v>
      </c>
      <c r="H21" s="10"/>
      <c r="I21" s="10"/>
      <c r="J21" s="7" t="s">
        <v>15</v>
      </c>
      <c r="K21" s="7" t="s">
        <v>16</v>
      </c>
      <c r="L21">
        <f t="shared" si="0"/>
        <v>0</v>
      </c>
    </row>
    <row r="22" spans="1:12">
      <c r="A22" s="8" t="s">
        <v>11</v>
      </c>
      <c r="B22" s="7">
        <v>3</v>
      </c>
      <c r="C22" s="7" t="s">
        <v>12</v>
      </c>
      <c r="D22" s="7" t="s">
        <v>18</v>
      </c>
      <c r="E22" s="7" t="s">
        <v>41</v>
      </c>
      <c r="F22" s="9">
        <v>9.05</v>
      </c>
      <c r="G22" s="7">
        <v>439</v>
      </c>
      <c r="H22" s="10"/>
      <c r="I22" s="10"/>
      <c r="J22" s="7" t="s">
        <v>15</v>
      </c>
      <c r="K22" s="7" t="s">
        <v>16</v>
      </c>
      <c r="L22">
        <f t="shared" si="0"/>
        <v>0</v>
      </c>
    </row>
    <row r="23" spans="1:12">
      <c r="A23" s="8" t="s">
        <v>11</v>
      </c>
      <c r="B23" s="7">
        <v>3</v>
      </c>
      <c r="C23" s="7" t="s">
        <v>12</v>
      </c>
      <c r="D23" s="7" t="s">
        <v>18</v>
      </c>
      <c r="E23" s="7" t="s">
        <v>42</v>
      </c>
      <c r="F23" s="9">
        <v>7.75</v>
      </c>
      <c r="G23" s="7">
        <v>441</v>
      </c>
      <c r="H23" s="10"/>
      <c r="I23" s="10"/>
      <c r="J23" s="7" t="s">
        <v>15</v>
      </c>
      <c r="K23" s="7" t="s">
        <v>16</v>
      </c>
      <c r="L23">
        <f t="shared" si="0"/>
        <v>0</v>
      </c>
    </row>
    <row r="24" spans="1:12">
      <c r="A24" s="8" t="s">
        <v>11</v>
      </c>
      <c r="B24" s="7">
        <v>3</v>
      </c>
      <c r="C24" s="7" t="s">
        <v>12</v>
      </c>
      <c r="D24" s="7" t="s">
        <v>43</v>
      </c>
      <c r="E24" s="7" t="s">
        <v>44</v>
      </c>
      <c r="F24" s="9">
        <v>6.12</v>
      </c>
      <c r="G24" s="7">
        <v>442</v>
      </c>
      <c r="H24" s="10"/>
      <c r="I24" s="10"/>
      <c r="J24" s="7" t="s">
        <v>15</v>
      </c>
      <c r="K24" s="7" t="s">
        <v>16</v>
      </c>
      <c r="L24">
        <f t="shared" si="0"/>
        <v>0</v>
      </c>
    </row>
    <row r="25" spans="1:12">
      <c r="A25" s="8" t="s">
        <v>11</v>
      </c>
      <c r="B25" s="7">
        <v>3</v>
      </c>
      <c r="C25" s="7" t="s">
        <v>12</v>
      </c>
      <c r="D25" s="7" t="s">
        <v>18</v>
      </c>
      <c r="E25" s="7" t="s">
        <v>45</v>
      </c>
      <c r="F25" s="9">
        <v>8</v>
      </c>
      <c r="G25" s="7">
        <v>443</v>
      </c>
      <c r="H25" s="10"/>
      <c r="I25" s="10"/>
      <c r="J25" s="7" t="s">
        <v>15</v>
      </c>
      <c r="K25" s="7" t="s">
        <v>16</v>
      </c>
      <c r="L25">
        <f t="shared" si="0"/>
        <v>0</v>
      </c>
    </row>
    <row r="26" spans="1:12">
      <c r="A26" s="8" t="s">
        <v>11</v>
      </c>
      <c r="B26" s="7">
        <v>3</v>
      </c>
      <c r="C26" s="7" t="s">
        <v>12</v>
      </c>
      <c r="D26" s="7" t="s">
        <v>43</v>
      </c>
      <c r="E26" s="7" t="s">
        <v>46</v>
      </c>
      <c r="F26" s="9">
        <v>6.76</v>
      </c>
      <c r="G26" s="7">
        <v>444</v>
      </c>
      <c r="H26" s="10"/>
      <c r="I26" s="10"/>
      <c r="J26" s="7" t="s">
        <v>15</v>
      </c>
      <c r="K26" s="7" t="s">
        <v>16</v>
      </c>
      <c r="L26">
        <f t="shared" si="0"/>
        <v>0</v>
      </c>
    </row>
    <row r="27" s="2" customFormat="1" spans="1:12">
      <c r="A27" s="14" t="s">
        <v>11</v>
      </c>
      <c r="B27" s="15">
        <v>3</v>
      </c>
      <c r="C27" s="15" t="s">
        <v>12</v>
      </c>
      <c r="D27" s="15" t="s">
        <v>47</v>
      </c>
      <c r="E27" s="15" t="s">
        <v>48</v>
      </c>
      <c r="F27" s="16">
        <v>5</v>
      </c>
      <c r="G27" s="15">
        <v>445</v>
      </c>
      <c r="H27" s="10"/>
      <c r="I27" s="28"/>
      <c r="J27" s="15" t="s">
        <v>15</v>
      </c>
      <c r="K27" s="15" t="s">
        <v>16</v>
      </c>
      <c r="L27">
        <f>$L$1-H27-H28</f>
        <v>0</v>
      </c>
    </row>
    <row r="28" s="2" customFormat="1" spans="1:12">
      <c r="A28" s="14" t="s">
        <v>11</v>
      </c>
      <c r="B28" s="15">
        <v>3</v>
      </c>
      <c r="C28" s="15" t="s">
        <v>12</v>
      </c>
      <c r="D28" s="15" t="s">
        <v>49</v>
      </c>
      <c r="E28" s="15" t="s">
        <v>50</v>
      </c>
      <c r="F28" s="16">
        <v>5</v>
      </c>
      <c r="G28" s="15">
        <v>447</v>
      </c>
      <c r="H28" s="10"/>
      <c r="I28" s="28"/>
      <c r="J28" s="15" t="s">
        <v>15</v>
      </c>
      <c r="K28" s="15" t="s">
        <v>16</v>
      </c>
      <c r="L28">
        <f>$L$1-H28-H27</f>
        <v>0</v>
      </c>
    </row>
    <row r="29" s="3" customFormat="1" spans="1:12">
      <c r="A29" s="17" t="s">
        <v>11</v>
      </c>
      <c r="B29" s="18">
        <v>3</v>
      </c>
      <c r="C29" s="18" t="s">
        <v>12</v>
      </c>
      <c r="D29" s="18" t="s">
        <v>51</v>
      </c>
      <c r="E29" s="18" t="s">
        <v>52</v>
      </c>
      <c r="F29" s="19">
        <v>0</v>
      </c>
      <c r="G29" s="18">
        <v>451</v>
      </c>
      <c r="H29" s="10"/>
      <c r="I29" s="29"/>
      <c r="J29" s="18"/>
      <c r="K29" s="18" t="s">
        <v>16</v>
      </c>
      <c r="L29">
        <f>$L$1*0.2-H29</f>
        <v>0</v>
      </c>
    </row>
    <row r="30" spans="1:12">
      <c r="A30" s="8" t="s">
        <v>11</v>
      </c>
      <c r="B30" s="7">
        <v>5</v>
      </c>
      <c r="C30" s="7" t="s">
        <v>53</v>
      </c>
      <c r="D30" s="7" t="s">
        <v>54</v>
      </c>
      <c r="E30" s="7" t="s">
        <v>55</v>
      </c>
      <c r="F30" s="9">
        <v>29.8</v>
      </c>
      <c r="G30" s="7">
        <v>625</v>
      </c>
      <c r="H30" s="10"/>
      <c r="I30" s="10"/>
      <c r="J30" s="7" t="s">
        <v>15</v>
      </c>
      <c r="K30" s="7" t="s">
        <v>16</v>
      </c>
      <c r="L30">
        <f t="shared" si="0"/>
        <v>0</v>
      </c>
    </row>
    <row r="31" spans="1:12">
      <c r="A31" s="8" t="s">
        <v>11</v>
      </c>
      <c r="B31" s="7">
        <v>5</v>
      </c>
      <c r="C31" s="7" t="s">
        <v>12</v>
      </c>
      <c r="D31" s="7" t="s">
        <v>18</v>
      </c>
      <c r="E31" s="7" t="s">
        <v>56</v>
      </c>
      <c r="F31" s="9">
        <v>16.8</v>
      </c>
      <c r="G31" s="7">
        <v>626</v>
      </c>
      <c r="H31" s="10"/>
      <c r="I31" s="10"/>
      <c r="J31" s="7" t="s">
        <v>15</v>
      </c>
      <c r="K31" s="7" t="s">
        <v>16</v>
      </c>
      <c r="L31">
        <f t="shared" si="0"/>
        <v>0</v>
      </c>
    </row>
    <row r="32" spans="1:12">
      <c r="A32" s="8" t="s">
        <v>11</v>
      </c>
      <c r="B32" s="7">
        <v>5</v>
      </c>
      <c r="C32" s="7" t="s">
        <v>12</v>
      </c>
      <c r="D32" s="7" t="s">
        <v>57</v>
      </c>
      <c r="E32" s="7" t="s">
        <v>58</v>
      </c>
      <c r="F32" s="9">
        <v>10.36</v>
      </c>
      <c r="G32" s="7">
        <v>655</v>
      </c>
      <c r="H32" s="10"/>
      <c r="I32" s="10"/>
      <c r="J32" s="7" t="s">
        <v>15</v>
      </c>
      <c r="K32" s="7" t="s">
        <v>16</v>
      </c>
      <c r="L32">
        <f t="shared" si="0"/>
        <v>0</v>
      </c>
    </row>
    <row r="33" spans="1:12">
      <c r="A33" s="8" t="s">
        <v>11</v>
      </c>
      <c r="B33" s="7">
        <v>5</v>
      </c>
      <c r="C33" s="7" t="s">
        <v>12</v>
      </c>
      <c r="D33" s="7" t="s">
        <v>54</v>
      </c>
      <c r="E33" s="7" t="s">
        <v>59</v>
      </c>
      <c r="F33" s="9">
        <v>9.9</v>
      </c>
      <c r="G33" s="7">
        <v>612</v>
      </c>
      <c r="H33" s="10"/>
      <c r="I33" s="10"/>
      <c r="J33" s="7" t="s">
        <v>15</v>
      </c>
      <c r="K33" s="7" t="s">
        <v>16</v>
      </c>
      <c r="L33">
        <f t="shared" si="0"/>
        <v>0</v>
      </c>
    </row>
    <row r="34" spans="1:12">
      <c r="A34" s="8" t="s">
        <v>11</v>
      </c>
      <c r="B34" s="7">
        <v>5</v>
      </c>
      <c r="C34" s="7" t="s">
        <v>12</v>
      </c>
      <c r="D34" s="7" t="s">
        <v>18</v>
      </c>
      <c r="E34" s="7" t="s">
        <v>60</v>
      </c>
      <c r="F34" s="9">
        <v>6.32</v>
      </c>
      <c r="G34" s="7">
        <v>617</v>
      </c>
      <c r="H34" s="10"/>
      <c r="I34" s="10"/>
      <c r="J34" s="7" t="s">
        <v>15</v>
      </c>
      <c r="K34" s="7" t="s">
        <v>16</v>
      </c>
      <c r="L34">
        <f t="shared" si="0"/>
        <v>0</v>
      </c>
    </row>
    <row r="35" spans="1:12">
      <c r="A35" s="8" t="s">
        <v>11</v>
      </c>
      <c r="B35" s="7">
        <v>3</v>
      </c>
      <c r="C35" s="7" t="s">
        <v>12</v>
      </c>
      <c r="D35" s="7" t="s">
        <v>61</v>
      </c>
      <c r="E35" s="7" t="s">
        <v>62</v>
      </c>
      <c r="F35" s="9">
        <v>9.1</v>
      </c>
      <c r="G35" s="7">
        <v>429</v>
      </c>
      <c r="H35" s="10"/>
      <c r="I35" s="10"/>
      <c r="J35" s="7" t="s">
        <v>15</v>
      </c>
      <c r="K35" s="7" t="s">
        <v>16</v>
      </c>
      <c r="L35">
        <f t="shared" si="0"/>
        <v>0</v>
      </c>
    </row>
    <row r="36" spans="1:12">
      <c r="A36" s="8" t="s">
        <v>11</v>
      </c>
      <c r="B36" s="7">
        <v>3</v>
      </c>
      <c r="C36" s="7" t="s">
        <v>12</v>
      </c>
      <c r="D36" s="7" t="s">
        <v>63</v>
      </c>
      <c r="E36" s="7" t="s">
        <v>64</v>
      </c>
      <c r="F36" s="9">
        <v>9.9</v>
      </c>
      <c r="G36" s="7">
        <v>430</v>
      </c>
      <c r="H36" s="10"/>
      <c r="I36" s="10"/>
      <c r="J36" s="7" t="s">
        <v>15</v>
      </c>
      <c r="K36" s="7" t="s">
        <v>16</v>
      </c>
      <c r="L36">
        <f t="shared" si="0"/>
        <v>0</v>
      </c>
    </row>
    <row r="37" s="4" customFormat="1" spans="1:12">
      <c r="A37" s="20" t="s">
        <v>65</v>
      </c>
      <c r="B37" s="21">
        <v>10</v>
      </c>
      <c r="C37" s="21" t="s">
        <v>53</v>
      </c>
      <c r="D37" s="21" t="s">
        <v>18</v>
      </c>
      <c r="E37" s="21" t="s">
        <v>66</v>
      </c>
      <c r="F37" s="22">
        <v>5.4</v>
      </c>
      <c r="G37" s="21">
        <v>6341</v>
      </c>
      <c r="H37" s="10"/>
      <c r="I37" s="30"/>
      <c r="J37" s="21" t="s">
        <v>15</v>
      </c>
      <c r="K37" s="21" t="s">
        <v>67</v>
      </c>
      <c r="L37">
        <f t="shared" si="0"/>
        <v>0</v>
      </c>
    </row>
    <row r="38" spans="1:12">
      <c r="A38" s="8" t="s">
        <v>68</v>
      </c>
      <c r="B38" s="7">
        <v>2</v>
      </c>
      <c r="C38" s="7" t="s">
        <v>12</v>
      </c>
      <c r="D38" s="7" t="s">
        <v>69</v>
      </c>
      <c r="E38" s="7" t="s">
        <v>70</v>
      </c>
      <c r="F38" s="9">
        <v>7.77</v>
      </c>
      <c r="G38" s="7">
        <v>3761</v>
      </c>
      <c r="H38" s="10"/>
      <c r="I38" s="10"/>
      <c r="J38" s="7" t="s">
        <v>15</v>
      </c>
      <c r="K38" s="7" t="s">
        <v>16</v>
      </c>
      <c r="L38">
        <f t="shared" si="0"/>
        <v>0</v>
      </c>
    </row>
    <row r="39" spans="1:11">
      <c r="A39" s="8"/>
      <c r="B39" s="7"/>
      <c r="C39" s="7"/>
      <c r="D39" s="7"/>
      <c r="E39" s="7"/>
      <c r="F39" s="9"/>
      <c r="G39" s="7"/>
      <c r="H39" s="10"/>
      <c r="I39" s="10"/>
      <c r="J39" s="7"/>
      <c r="K39" s="7"/>
    </row>
    <row r="40" spans="1:12">
      <c r="A40" s="8" t="s">
        <v>11</v>
      </c>
      <c r="B40" s="7">
        <v>3</v>
      </c>
      <c r="C40" s="7" t="s">
        <v>71</v>
      </c>
      <c r="D40" s="7" t="s">
        <v>13</v>
      </c>
      <c r="E40" s="7" t="s">
        <v>72</v>
      </c>
      <c r="F40" s="9">
        <v>7.46</v>
      </c>
      <c r="G40" s="7">
        <v>452</v>
      </c>
      <c r="H40" s="10"/>
      <c r="I40" s="10"/>
      <c r="J40" s="7" t="s">
        <v>15</v>
      </c>
      <c r="K40" s="7" t="s">
        <v>16</v>
      </c>
      <c r="L40">
        <f t="shared" ref="L40:L48" si="1">$L$39-H40</f>
        <v>0</v>
      </c>
    </row>
    <row r="41" spans="1:12">
      <c r="A41" s="8" t="s">
        <v>11</v>
      </c>
      <c r="B41" s="7">
        <v>3</v>
      </c>
      <c r="C41" s="7" t="s">
        <v>71</v>
      </c>
      <c r="D41" s="7" t="s">
        <v>33</v>
      </c>
      <c r="E41" s="7" t="s">
        <v>73</v>
      </c>
      <c r="F41" s="9">
        <v>6.75</v>
      </c>
      <c r="G41" s="7">
        <v>453</v>
      </c>
      <c r="H41" s="10"/>
      <c r="I41" s="10"/>
      <c r="J41" s="7" t="s">
        <v>15</v>
      </c>
      <c r="K41" s="7" t="s">
        <v>16</v>
      </c>
      <c r="L41">
        <f t="shared" si="1"/>
        <v>0</v>
      </c>
    </row>
    <row r="42" spans="1:12">
      <c r="A42" s="8" t="s">
        <v>11</v>
      </c>
      <c r="B42" s="7">
        <v>3</v>
      </c>
      <c r="C42" s="7" t="s">
        <v>71</v>
      </c>
      <c r="D42" s="7" t="s">
        <v>13</v>
      </c>
      <c r="E42" s="7" t="s">
        <v>74</v>
      </c>
      <c r="F42" s="9">
        <v>10.47</v>
      </c>
      <c r="G42" s="7">
        <v>454</v>
      </c>
      <c r="H42" s="10"/>
      <c r="I42" s="10"/>
      <c r="J42" s="7" t="s">
        <v>15</v>
      </c>
      <c r="K42" s="7" t="s">
        <v>16</v>
      </c>
      <c r="L42">
        <f t="shared" si="1"/>
        <v>0</v>
      </c>
    </row>
    <row r="43" spans="1:12">
      <c r="A43" s="8" t="s">
        <v>11</v>
      </c>
      <c r="B43" s="7">
        <v>3</v>
      </c>
      <c r="C43" s="7" t="s">
        <v>71</v>
      </c>
      <c r="D43" s="7" t="s">
        <v>18</v>
      </c>
      <c r="E43" s="7" t="s">
        <v>75</v>
      </c>
      <c r="F43" s="9">
        <v>10.23</v>
      </c>
      <c r="G43" s="7">
        <v>456</v>
      </c>
      <c r="H43" s="10"/>
      <c r="I43" s="10"/>
      <c r="J43" s="7" t="s">
        <v>15</v>
      </c>
      <c r="K43" s="7" t="s">
        <v>16</v>
      </c>
      <c r="L43">
        <f t="shared" si="1"/>
        <v>0</v>
      </c>
    </row>
    <row r="44" spans="1:12">
      <c r="A44" s="8" t="s">
        <v>11</v>
      </c>
      <c r="B44" s="7">
        <v>3</v>
      </c>
      <c r="C44" s="7" t="s">
        <v>71</v>
      </c>
      <c r="D44" s="7" t="s">
        <v>13</v>
      </c>
      <c r="E44" s="7" t="s">
        <v>76</v>
      </c>
      <c r="F44" s="9">
        <v>24.77</v>
      </c>
      <c r="G44" s="7">
        <v>458</v>
      </c>
      <c r="H44" s="10"/>
      <c r="I44" s="10"/>
      <c r="J44" s="7" t="s">
        <v>15</v>
      </c>
      <c r="K44" s="7" t="s">
        <v>16</v>
      </c>
      <c r="L44">
        <f t="shared" si="1"/>
        <v>0</v>
      </c>
    </row>
    <row r="45" spans="1:12">
      <c r="A45" s="8" t="s">
        <v>11</v>
      </c>
      <c r="B45" s="7">
        <v>3</v>
      </c>
      <c r="C45" s="7" t="s">
        <v>71</v>
      </c>
      <c r="D45" s="7" t="s">
        <v>18</v>
      </c>
      <c r="E45" s="7" t="s">
        <v>77</v>
      </c>
      <c r="F45" s="9">
        <v>10.01</v>
      </c>
      <c r="G45" s="7">
        <v>463</v>
      </c>
      <c r="H45" s="10"/>
      <c r="I45" s="10"/>
      <c r="J45" s="7" t="s">
        <v>15</v>
      </c>
      <c r="K45" s="7" t="s">
        <v>16</v>
      </c>
      <c r="L45">
        <f t="shared" si="1"/>
        <v>0</v>
      </c>
    </row>
    <row r="46" spans="1:12">
      <c r="A46" s="8" t="s">
        <v>11</v>
      </c>
      <c r="B46" s="7">
        <v>3</v>
      </c>
      <c r="C46" s="7" t="s">
        <v>71</v>
      </c>
      <c r="D46" s="7" t="s">
        <v>13</v>
      </c>
      <c r="E46" s="7" t="s">
        <v>78</v>
      </c>
      <c r="F46" s="9">
        <v>8.84</v>
      </c>
      <c r="G46" s="7">
        <v>465</v>
      </c>
      <c r="H46" s="10"/>
      <c r="I46" s="10"/>
      <c r="J46" s="7" t="s">
        <v>15</v>
      </c>
      <c r="K46" s="7" t="s">
        <v>16</v>
      </c>
      <c r="L46">
        <f t="shared" si="1"/>
        <v>0</v>
      </c>
    </row>
    <row r="47" spans="1:12">
      <c r="A47" s="8" t="s">
        <v>11</v>
      </c>
      <c r="B47" s="7">
        <v>3</v>
      </c>
      <c r="C47" s="7" t="s">
        <v>71</v>
      </c>
      <c r="D47" s="7" t="s">
        <v>13</v>
      </c>
      <c r="E47" s="7" t="s">
        <v>79</v>
      </c>
      <c r="F47" s="9">
        <v>7.21</v>
      </c>
      <c r="G47" s="7">
        <v>466</v>
      </c>
      <c r="H47" s="10"/>
      <c r="I47" s="10"/>
      <c r="J47" s="7" t="s">
        <v>15</v>
      </c>
      <c r="K47" s="7" t="s">
        <v>16</v>
      </c>
      <c r="L47">
        <f t="shared" si="1"/>
        <v>0</v>
      </c>
    </row>
    <row r="48" spans="1:12">
      <c r="A48" s="8" t="s">
        <v>11</v>
      </c>
      <c r="B48" s="7">
        <v>3</v>
      </c>
      <c r="C48" s="7" t="s">
        <v>71</v>
      </c>
      <c r="D48" s="7" t="s">
        <v>24</v>
      </c>
      <c r="E48" s="7" t="s">
        <v>80</v>
      </c>
      <c r="F48" s="9">
        <v>8.7</v>
      </c>
      <c r="G48" s="7">
        <v>467</v>
      </c>
      <c r="H48" s="10"/>
      <c r="I48" s="10"/>
      <c r="J48" s="7" t="s">
        <v>15</v>
      </c>
      <c r="K48" s="7" t="s">
        <v>16</v>
      </c>
      <c r="L48">
        <f t="shared" si="1"/>
        <v>0</v>
      </c>
    </row>
    <row r="49" s="1" customFormat="1" spans="1:12">
      <c r="A49" s="11" t="s">
        <v>11</v>
      </c>
      <c r="B49" s="12">
        <v>3</v>
      </c>
      <c r="C49" s="12" t="s">
        <v>71</v>
      </c>
      <c r="D49" s="12" t="s">
        <v>26</v>
      </c>
      <c r="E49" s="12" t="s">
        <v>81</v>
      </c>
      <c r="F49" s="13">
        <v>5.47</v>
      </c>
      <c r="G49" s="12">
        <v>469</v>
      </c>
      <c r="H49" s="10"/>
      <c r="I49" s="27"/>
      <c r="J49" s="12" t="s">
        <v>15</v>
      </c>
      <c r="K49" s="12" t="s">
        <v>16</v>
      </c>
      <c r="L49">
        <f>$L$39*0.5-H49</f>
        <v>0</v>
      </c>
    </row>
    <row r="50" s="1" customFormat="1" spans="1:12">
      <c r="A50" s="11" t="s">
        <v>11</v>
      </c>
      <c r="B50" s="12">
        <v>3</v>
      </c>
      <c r="C50" s="12" t="s">
        <v>71</v>
      </c>
      <c r="D50" s="12" t="s">
        <v>28</v>
      </c>
      <c r="E50" s="12" t="s">
        <v>82</v>
      </c>
      <c r="F50" s="13">
        <v>7.63</v>
      </c>
      <c r="G50" s="12">
        <v>473</v>
      </c>
      <c r="H50" s="10"/>
      <c r="I50" s="27"/>
      <c r="J50" s="12" t="s">
        <v>15</v>
      </c>
      <c r="K50" s="12" t="s">
        <v>16</v>
      </c>
      <c r="L50">
        <f>$L$39*0.5-H50</f>
        <v>0</v>
      </c>
    </row>
    <row r="51" s="5" customFormat="1" spans="1:12">
      <c r="A51" s="23" t="s">
        <v>11</v>
      </c>
      <c r="B51" s="24">
        <v>3</v>
      </c>
      <c r="C51" s="24" t="s">
        <v>71</v>
      </c>
      <c r="D51" s="24" t="s">
        <v>18</v>
      </c>
      <c r="E51" s="24" t="s">
        <v>83</v>
      </c>
      <c r="F51" s="25">
        <v>0</v>
      </c>
      <c r="G51" s="24">
        <v>474</v>
      </c>
      <c r="H51" s="26"/>
      <c r="I51" s="26"/>
      <c r="J51" s="24"/>
      <c r="K51" s="24" t="s">
        <v>16</v>
      </c>
      <c r="L51" s="31">
        <f>$L$39-H51</f>
        <v>0</v>
      </c>
    </row>
    <row r="52" spans="1:12">
      <c r="A52" s="8" t="s">
        <v>11</v>
      </c>
      <c r="B52" s="7">
        <v>3</v>
      </c>
      <c r="C52" s="7" t="s">
        <v>71</v>
      </c>
      <c r="D52" s="7" t="s">
        <v>18</v>
      </c>
      <c r="E52" s="7" t="s">
        <v>84</v>
      </c>
      <c r="F52" s="9">
        <v>7.6</v>
      </c>
      <c r="G52" s="7">
        <v>476</v>
      </c>
      <c r="H52" s="10"/>
      <c r="I52" s="10"/>
      <c r="J52" s="7" t="s">
        <v>15</v>
      </c>
      <c r="K52" s="7" t="s">
        <v>16</v>
      </c>
      <c r="L52">
        <f t="shared" ref="L52:L72" si="2">$L$39-H52</f>
        <v>0</v>
      </c>
    </row>
    <row r="53" spans="1:12">
      <c r="A53" s="8" t="s">
        <v>11</v>
      </c>
      <c r="B53" s="7">
        <v>3</v>
      </c>
      <c r="C53" s="7" t="s">
        <v>71</v>
      </c>
      <c r="D53" s="7" t="s">
        <v>18</v>
      </c>
      <c r="E53" s="7" t="s">
        <v>85</v>
      </c>
      <c r="F53" s="9">
        <v>3.75</v>
      </c>
      <c r="G53" s="7">
        <v>479</v>
      </c>
      <c r="H53" s="10"/>
      <c r="I53" s="10"/>
      <c r="J53" s="7" t="s">
        <v>15</v>
      </c>
      <c r="K53" s="7" t="s">
        <v>16</v>
      </c>
      <c r="L53">
        <f t="shared" si="2"/>
        <v>0</v>
      </c>
    </row>
    <row r="54" spans="1:12">
      <c r="A54" s="8" t="s">
        <v>11</v>
      </c>
      <c r="B54" s="7">
        <v>3</v>
      </c>
      <c r="C54" s="7" t="s">
        <v>71</v>
      </c>
      <c r="D54" s="7" t="s">
        <v>33</v>
      </c>
      <c r="E54" s="7" t="s">
        <v>35</v>
      </c>
      <c r="F54" s="9">
        <v>0</v>
      </c>
      <c r="G54" s="7">
        <v>428</v>
      </c>
      <c r="H54" s="10"/>
      <c r="I54" s="10"/>
      <c r="J54" s="7"/>
      <c r="K54" s="7" t="s">
        <v>16</v>
      </c>
      <c r="L54">
        <f t="shared" si="2"/>
        <v>0</v>
      </c>
    </row>
    <row r="55" spans="1:12">
      <c r="A55" s="8" t="s">
        <v>11</v>
      </c>
      <c r="B55" s="7">
        <v>3</v>
      </c>
      <c r="C55" s="7" t="s">
        <v>71</v>
      </c>
      <c r="D55" s="7" t="s">
        <v>18</v>
      </c>
      <c r="E55" s="7" t="s">
        <v>86</v>
      </c>
      <c r="F55" s="9">
        <v>6.78</v>
      </c>
      <c r="G55" s="7">
        <v>482</v>
      </c>
      <c r="H55" s="10"/>
      <c r="I55" s="10"/>
      <c r="J55" s="7" t="s">
        <v>15</v>
      </c>
      <c r="K55" s="7" t="s">
        <v>16</v>
      </c>
      <c r="L55">
        <f t="shared" si="2"/>
        <v>0</v>
      </c>
    </row>
    <row r="56" spans="1:12">
      <c r="A56" s="8" t="s">
        <v>11</v>
      </c>
      <c r="B56" s="7">
        <v>3</v>
      </c>
      <c r="C56" s="7" t="s">
        <v>71</v>
      </c>
      <c r="D56" s="7" t="s">
        <v>18</v>
      </c>
      <c r="E56" s="7" t="s">
        <v>87</v>
      </c>
      <c r="F56" s="9">
        <v>11.89</v>
      </c>
      <c r="G56" s="7">
        <v>483</v>
      </c>
      <c r="H56" s="10"/>
      <c r="I56" s="10"/>
      <c r="J56" s="7" t="s">
        <v>15</v>
      </c>
      <c r="K56" s="7" t="s">
        <v>16</v>
      </c>
      <c r="L56">
        <f t="shared" si="2"/>
        <v>0</v>
      </c>
    </row>
    <row r="57" spans="1:12">
      <c r="A57" s="8" t="s">
        <v>11</v>
      </c>
      <c r="B57" s="7">
        <v>3</v>
      </c>
      <c r="C57" s="7" t="s">
        <v>71</v>
      </c>
      <c r="D57" s="7" t="s">
        <v>18</v>
      </c>
      <c r="E57" s="7" t="s">
        <v>88</v>
      </c>
      <c r="F57" s="9">
        <v>9.75</v>
      </c>
      <c r="G57" s="7">
        <v>485</v>
      </c>
      <c r="H57" s="10"/>
      <c r="I57" s="10"/>
      <c r="J57" s="7" t="s">
        <v>15</v>
      </c>
      <c r="K57" s="7" t="s">
        <v>16</v>
      </c>
      <c r="L57">
        <f t="shared" si="2"/>
        <v>0</v>
      </c>
    </row>
    <row r="58" spans="1:12">
      <c r="A58" s="8" t="s">
        <v>11</v>
      </c>
      <c r="B58" s="7">
        <v>3</v>
      </c>
      <c r="C58" s="7" t="s">
        <v>71</v>
      </c>
      <c r="D58" s="7" t="s">
        <v>18</v>
      </c>
      <c r="E58" s="7" t="s">
        <v>89</v>
      </c>
      <c r="F58" s="9">
        <v>12.34</v>
      </c>
      <c r="G58" s="7">
        <v>486</v>
      </c>
      <c r="H58" s="10"/>
      <c r="I58" s="10"/>
      <c r="J58" s="7" t="s">
        <v>15</v>
      </c>
      <c r="K58" s="7" t="s">
        <v>16</v>
      </c>
      <c r="L58">
        <f t="shared" si="2"/>
        <v>0</v>
      </c>
    </row>
    <row r="59" spans="1:12">
      <c r="A59" s="8" t="s">
        <v>11</v>
      </c>
      <c r="B59" s="7">
        <v>3</v>
      </c>
      <c r="C59" s="7" t="s">
        <v>71</v>
      </c>
      <c r="D59" s="7" t="s">
        <v>18</v>
      </c>
      <c r="E59" s="7" t="s">
        <v>90</v>
      </c>
      <c r="F59" s="9">
        <v>11.19</v>
      </c>
      <c r="G59" s="7">
        <v>488</v>
      </c>
      <c r="H59" s="10"/>
      <c r="I59" s="10"/>
      <c r="J59" s="7" t="s">
        <v>15</v>
      </c>
      <c r="K59" s="7" t="s">
        <v>16</v>
      </c>
      <c r="L59">
        <f t="shared" si="2"/>
        <v>0</v>
      </c>
    </row>
    <row r="60" spans="1:12">
      <c r="A60" s="8" t="s">
        <v>11</v>
      </c>
      <c r="B60" s="7">
        <v>3</v>
      </c>
      <c r="C60" s="7" t="s">
        <v>71</v>
      </c>
      <c r="D60" s="7" t="s">
        <v>18</v>
      </c>
      <c r="E60" s="7" t="s">
        <v>91</v>
      </c>
      <c r="F60" s="9">
        <v>8.5</v>
      </c>
      <c r="G60" s="7">
        <v>490</v>
      </c>
      <c r="H60" s="10"/>
      <c r="I60" s="10"/>
      <c r="J60" s="7" t="s">
        <v>15</v>
      </c>
      <c r="K60" s="7" t="s">
        <v>16</v>
      </c>
      <c r="L60">
        <f t="shared" si="2"/>
        <v>0</v>
      </c>
    </row>
    <row r="61" spans="1:12">
      <c r="A61" s="8" t="s">
        <v>11</v>
      </c>
      <c r="B61" s="7">
        <v>3</v>
      </c>
      <c r="C61" s="7" t="s">
        <v>71</v>
      </c>
      <c r="D61" s="7" t="s">
        <v>18</v>
      </c>
      <c r="E61" s="7" t="s">
        <v>92</v>
      </c>
      <c r="F61" s="9">
        <v>9.94</v>
      </c>
      <c r="G61" s="7">
        <v>492</v>
      </c>
      <c r="H61" s="10"/>
      <c r="I61" s="10"/>
      <c r="J61" s="7" t="s">
        <v>15</v>
      </c>
      <c r="K61" s="7" t="s">
        <v>16</v>
      </c>
      <c r="L61">
        <f t="shared" si="2"/>
        <v>0</v>
      </c>
    </row>
    <row r="62" spans="1:12">
      <c r="A62" s="8" t="s">
        <v>11</v>
      </c>
      <c r="B62" s="7">
        <v>3</v>
      </c>
      <c r="C62" s="7" t="s">
        <v>71</v>
      </c>
      <c r="D62" s="7" t="s">
        <v>43</v>
      </c>
      <c r="E62" s="7" t="s">
        <v>93</v>
      </c>
      <c r="F62" s="9">
        <v>6.44</v>
      </c>
      <c r="G62" s="7">
        <v>493</v>
      </c>
      <c r="H62" s="10"/>
      <c r="I62" s="10"/>
      <c r="J62" s="7" t="s">
        <v>15</v>
      </c>
      <c r="K62" s="7" t="s">
        <v>16</v>
      </c>
      <c r="L62">
        <f t="shared" si="2"/>
        <v>0</v>
      </c>
    </row>
    <row r="63" spans="1:12">
      <c r="A63" s="8" t="s">
        <v>11</v>
      </c>
      <c r="B63" s="7">
        <v>3</v>
      </c>
      <c r="C63" s="7" t="s">
        <v>71</v>
      </c>
      <c r="D63" s="7" t="s">
        <v>18</v>
      </c>
      <c r="E63" s="7" t="s">
        <v>94</v>
      </c>
      <c r="F63" s="9">
        <v>8.48</v>
      </c>
      <c r="G63" s="7">
        <v>494</v>
      </c>
      <c r="H63" s="10"/>
      <c r="I63" s="10"/>
      <c r="J63" s="7" t="s">
        <v>15</v>
      </c>
      <c r="K63" s="7" t="s">
        <v>16</v>
      </c>
      <c r="L63">
        <f t="shared" si="2"/>
        <v>0</v>
      </c>
    </row>
    <row r="64" spans="1:12">
      <c r="A64" s="8" t="s">
        <v>11</v>
      </c>
      <c r="B64" s="7">
        <v>3</v>
      </c>
      <c r="C64" s="7" t="s">
        <v>71</v>
      </c>
      <c r="D64" s="7" t="s">
        <v>43</v>
      </c>
      <c r="E64" s="7" t="s">
        <v>95</v>
      </c>
      <c r="F64" s="9">
        <v>6.76</v>
      </c>
      <c r="G64" s="7">
        <v>495</v>
      </c>
      <c r="H64" s="10"/>
      <c r="I64" s="10"/>
      <c r="J64" s="7" t="s">
        <v>15</v>
      </c>
      <c r="K64" s="7" t="s">
        <v>16</v>
      </c>
      <c r="L64">
        <f t="shared" si="2"/>
        <v>0</v>
      </c>
    </row>
    <row r="65" s="2" customFormat="1" spans="1:12">
      <c r="A65" s="14" t="s">
        <v>11</v>
      </c>
      <c r="B65" s="15">
        <v>3</v>
      </c>
      <c r="C65" s="15" t="s">
        <v>71</v>
      </c>
      <c r="D65" s="15" t="s">
        <v>47</v>
      </c>
      <c r="E65" s="15" t="s">
        <v>96</v>
      </c>
      <c r="F65" s="16">
        <v>5</v>
      </c>
      <c r="G65" s="15">
        <v>496</v>
      </c>
      <c r="H65" s="10"/>
      <c r="I65" s="28"/>
      <c r="J65" s="15" t="s">
        <v>15</v>
      </c>
      <c r="K65" s="15" t="s">
        <v>16</v>
      </c>
      <c r="L65">
        <f>$L$39-H65-H66</f>
        <v>0</v>
      </c>
    </row>
    <row r="66" s="2" customFormat="1" spans="1:12">
      <c r="A66" s="14" t="s">
        <v>11</v>
      </c>
      <c r="B66" s="15">
        <v>3</v>
      </c>
      <c r="C66" s="15" t="s">
        <v>71</v>
      </c>
      <c r="D66" s="15" t="s">
        <v>49</v>
      </c>
      <c r="E66" s="15" t="s">
        <v>97</v>
      </c>
      <c r="F66" s="16">
        <v>5</v>
      </c>
      <c r="G66" s="15">
        <v>498</v>
      </c>
      <c r="H66" s="10"/>
      <c r="I66" s="28"/>
      <c r="J66" s="15" t="s">
        <v>15</v>
      </c>
      <c r="K66" s="15" t="s">
        <v>16</v>
      </c>
      <c r="L66">
        <f>$L$39-H66-H65</f>
        <v>0</v>
      </c>
    </row>
    <row r="67" spans="1:12">
      <c r="A67" s="8" t="s">
        <v>11</v>
      </c>
      <c r="B67" s="7">
        <v>5</v>
      </c>
      <c r="C67" s="7" t="s">
        <v>71</v>
      </c>
      <c r="D67" s="7" t="s">
        <v>18</v>
      </c>
      <c r="E67" s="7" t="s">
        <v>98</v>
      </c>
      <c r="F67" s="9">
        <v>16.8</v>
      </c>
      <c r="G67" s="7">
        <v>627</v>
      </c>
      <c r="H67" s="10"/>
      <c r="I67" s="10"/>
      <c r="J67" s="7" t="s">
        <v>15</v>
      </c>
      <c r="K67" s="7" t="s">
        <v>16</v>
      </c>
      <c r="L67">
        <f t="shared" si="2"/>
        <v>0</v>
      </c>
    </row>
    <row r="68" spans="1:12">
      <c r="A68" s="8" t="s">
        <v>11</v>
      </c>
      <c r="B68" s="7">
        <v>5</v>
      </c>
      <c r="C68" s="7" t="s">
        <v>71</v>
      </c>
      <c r="D68" s="7" t="s">
        <v>57</v>
      </c>
      <c r="E68" s="7" t="s">
        <v>99</v>
      </c>
      <c r="F68" s="9">
        <v>10.36</v>
      </c>
      <c r="G68" s="7">
        <v>656</v>
      </c>
      <c r="H68" s="10"/>
      <c r="I68" s="10"/>
      <c r="J68" s="7" t="s">
        <v>15</v>
      </c>
      <c r="K68" s="7" t="s">
        <v>16</v>
      </c>
      <c r="L68">
        <f t="shared" si="2"/>
        <v>0</v>
      </c>
    </row>
    <row r="69" spans="1:12">
      <c r="A69" s="8" t="s">
        <v>11</v>
      </c>
      <c r="B69" s="7">
        <v>5</v>
      </c>
      <c r="C69" s="7" t="s">
        <v>71</v>
      </c>
      <c r="D69" s="7" t="s">
        <v>54</v>
      </c>
      <c r="E69" s="7" t="s">
        <v>100</v>
      </c>
      <c r="F69" s="9">
        <v>9.9</v>
      </c>
      <c r="G69" s="7">
        <v>613</v>
      </c>
      <c r="H69" s="10"/>
      <c r="I69" s="10"/>
      <c r="J69" s="7" t="s">
        <v>15</v>
      </c>
      <c r="K69" s="7" t="s">
        <v>16</v>
      </c>
      <c r="L69">
        <f t="shared" si="2"/>
        <v>0</v>
      </c>
    </row>
    <row r="70" spans="1:12">
      <c r="A70" s="8" t="s">
        <v>11</v>
      </c>
      <c r="B70" s="7">
        <v>5</v>
      </c>
      <c r="C70" s="7" t="s">
        <v>71</v>
      </c>
      <c r="D70" s="7" t="s">
        <v>18</v>
      </c>
      <c r="E70" s="7" t="s">
        <v>101</v>
      </c>
      <c r="F70" s="9">
        <v>6.32</v>
      </c>
      <c r="G70" s="7">
        <v>618</v>
      </c>
      <c r="H70" s="10"/>
      <c r="I70" s="10"/>
      <c r="J70" s="7" t="s">
        <v>15</v>
      </c>
      <c r="K70" s="7" t="s">
        <v>16</v>
      </c>
      <c r="L70">
        <f t="shared" si="2"/>
        <v>0</v>
      </c>
    </row>
    <row r="71" spans="1:12">
      <c r="A71" s="8" t="s">
        <v>11</v>
      </c>
      <c r="B71" s="7">
        <v>3</v>
      </c>
      <c r="C71" s="7" t="s">
        <v>71</v>
      </c>
      <c r="D71" s="7" t="s">
        <v>61</v>
      </c>
      <c r="E71" s="7" t="s">
        <v>102</v>
      </c>
      <c r="F71" s="9">
        <v>9.9</v>
      </c>
      <c r="G71" s="7">
        <v>481</v>
      </c>
      <c r="H71" s="10"/>
      <c r="I71" s="10"/>
      <c r="J71" s="7" t="s">
        <v>15</v>
      </c>
      <c r="K71" s="7" t="s">
        <v>16</v>
      </c>
      <c r="L71">
        <f t="shared" si="2"/>
        <v>0</v>
      </c>
    </row>
    <row r="72" spans="1:12">
      <c r="A72" s="8" t="s">
        <v>68</v>
      </c>
      <c r="B72" s="7">
        <v>2</v>
      </c>
      <c r="C72" s="7" t="s">
        <v>71</v>
      </c>
      <c r="D72" s="7" t="s">
        <v>69</v>
      </c>
      <c r="E72" s="7" t="s">
        <v>103</v>
      </c>
      <c r="F72" s="9">
        <v>7.59</v>
      </c>
      <c r="G72" s="7">
        <v>3762</v>
      </c>
      <c r="H72" s="10"/>
      <c r="I72" s="10"/>
      <c r="J72" s="7" t="s">
        <v>15</v>
      </c>
      <c r="K72" s="7" t="s">
        <v>16</v>
      </c>
      <c r="L72">
        <f t="shared" si="2"/>
        <v>0</v>
      </c>
    </row>
    <row r="73" spans="1:11">
      <c r="A73" s="8"/>
      <c r="B73" s="7"/>
      <c r="C73" s="7"/>
      <c r="D73" s="7"/>
      <c r="E73" s="7"/>
      <c r="F73" s="9"/>
      <c r="G73" s="7"/>
      <c r="H73" s="10"/>
      <c r="I73" s="10"/>
      <c r="J73" s="7"/>
      <c r="K73" s="7"/>
    </row>
    <row r="74" spans="1:12">
      <c r="A74" s="8" t="s">
        <v>11</v>
      </c>
      <c r="B74" s="7">
        <v>3</v>
      </c>
      <c r="C74" s="7" t="s">
        <v>104</v>
      </c>
      <c r="D74" s="7" t="s">
        <v>13</v>
      </c>
      <c r="E74" s="7" t="s">
        <v>105</v>
      </c>
      <c r="F74" s="9">
        <v>7.91</v>
      </c>
      <c r="G74" s="7">
        <v>502</v>
      </c>
      <c r="H74" s="10"/>
      <c r="I74" s="10"/>
      <c r="J74" s="7" t="s">
        <v>15</v>
      </c>
      <c r="K74" s="7" t="s">
        <v>16</v>
      </c>
      <c r="L74">
        <f t="shared" ref="L74:L80" si="3">$L$73-H74</f>
        <v>0</v>
      </c>
    </row>
    <row r="75" spans="1:12">
      <c r="A75" s="8" t="s">
        <v>11</v>
      </c>
      <c r="B75" s="7">
        <v>3</v>
      </c>
      <c r="C75" s="7" t="s">
        <v>104</v>
      </c>
      <c r="D75" s="7" t="s">
        <v>13</v>
      </c>
      <c r="E75" s="7" t="s">
        <v>106</v>
      </c>
      <c r="F75" s="9">
        <v>9.77</v>
      </c>
      <c r="G75" s="7">
        <v>503</v>
      </c>
      <c r="H75" s="10"/>
      <c r="I75" s="10"/>
      <c r="J75" s="7" t="s">
        <v>15</v>
      </c>
      <c r="K75" s="7" t="s">
        <v>16</v>
      </c>
      <c r="L75">
        <f t="shared" si="3"/>
        <v>0</v>
      </c>
    </row>
    <row r="76" spans="1:12">
      <c r="A76" s="8" t="s">
        <v>11</v>
      </c>
      <c r="B76" s="7">
        <v>3</v>
      </c>
      <c r="C76" s="7" t="s">
        <v>104</v>
      </c>
      <c r="D76" s="7" t="s">
        <v>18</v>
      </c>
      <c r="E76" s="7" t="s">
        <v>107</v>
      </c>
      <c r="F76" s="9">
        <v>9.8</v>
      </c>
      <c r="G76" s="7">
        <v>505</v>
      </c>
      <c r="H76" s="10"/>
      <c r="I76" s="10"/>
      <c r="J76" s="7" t="s">
        <v>15</v>
      </c>
      <c r="K76" s="7" t="s">
        <v>16</v>
      </c>
      <c r="L76">
        <f t="shared" si="3"/>
        <v>0</v>
      </c>
    </row>
    <row r="77" spans="1:12">
      <c r="A77" s="8" t="s">
        <v>11</v>
      </c>
      <c r="B77" s="7">
        <v>3</v>
      </c>
      <c r="C77" s="7" t="s">
        <v>104</v>
      </c>
      <c r="D77" s="7" t="s">
        <v>13</v>
      </c>
      <c r="E77" s="7" t="s">
        <v>108</v>
      </c>
      <c r="F77" s="9">
        <v>32.34</v>
      </c>
      <c r="G77" s="7">
        <v>507</v>
      </c>
      <c r="H77" s="10"/>
      <c r="I77" s="10"/>
      <c r="J77" s="7" t="s">
        <v>15</v>
      </c>
      <c r="K77" s="7" t="s">
        <v>16</v>
      </c>
      <c r="L77">
        <f t="shared" si="3"/>
        <v>0</v>
      </c>
    </row>
    <row r="78" spans="1:12">
      <c r="A78" s="8" t="s">
        <v>11</v>
      </c>
      <c r="B78" s="7">
        <v>3</v>
      </c>
      <c r="C78" s="7" t="s">
        <v>104</v>
      </c>
      <c r="D78" s="7" t="s">
        <v>18</v>
      </c>
      <c r="E78" s="7" t="s">
        <v>109</v>
      </c>
      <c r="F78" s="9">
        <v>11.05</v>
      </c>
      <c r="G78" s="7">
        <v>512</v>
      </c>
      <c r="H78" s="10"/>
      <c r="I78" s="10"/>
      <c r="J78" s="7" t="s">
        <v>15</v>
      </c>
      <c r="K78" s="7" t="s">
        <v>16</v>
      </c>
      <c r="L78">
        <f t="shared" si="3"/>
        <v>0</v>
      </c>
    </row>
    <row r="79" spans="1:12">
      <c r="A79" s="8" t="s">
        <v>11</v>
      </c>
      <c r="B79" s="7">
        <v>3</v>
      </c>
      <c r="C79" s="7" t="s">
        <v>104</v>
      </c>
      <c r="D79" s="7" t="s">
        <v>13</v>
      </c>
      <c r="E79" s="7" t="s">
        <v>110</v>
      </c>
      <c r="F79" s="9">
        <v>7.17</v>
      </c>
      <c r="G79" s="7">
        <v>514</v>
      </c>
      <c r="H79" s="10"/>
      <c r="I79" s="10"/>
      <c r="J79" s="7" t="s">
        <v>15</v>
      </c>
      <c r="K79" s="7" t="s">
        <v>16</v>
      </c>
      <c r="L79">
        <f t="shared" si="3"/>
        <v>0</v>
      </c>
    </row>
    <row r="80" spans="1:12">
      <c r="A80" s="8" t="s">
        <v>11</v>
      </c>
      <c r="B80" s="7">
        <v>3</v>
      </c>
      <c r="C80" s="7" t="s">
        <v>104</v>
      </c>
      <c r="D80" s="7" t="s">
        <v>24</v>
      </c>
      <c r="E80" s="7" t="s">
        <v>111</v>
      </c>
      <c r="F80" s="9">
        <v>8.7</v>
      </c>
      <c r="G80" s="7">
        <v>515</v>
      </c>
      <c r="H80" s="10"/>
      <c r="I80" s="10"/>
      <c r="J80" s="7" t="s">
        <v>15</v>
      </c>
      <c r="K80" s="7" t="s">
        <v>16</v>
      </c>
      <c r="L80">
        <f t="shared" si="3"/>
        <v>0</v>
      </c>
    </row>
    <row r="81" s="1" customFormat="1" spans="1:12">
      <c r="A81" s="11" t="s">
        <v>11</v>
      </c>
      <c r="B81" s="12">
        <v>3</v>
      </c>
      <c r="C81" s="12" t="s">
        <v>104</v>
      </c>
      <c r="D81" s="12" t="s">
        <v>26</v>
      </c>
      <c r="E81" s="12" t="s">
        <v>112</v>
      </c>
      <c r="F81" s="13">
        <v>5.05</v>
      </c>
      <c r="G81" s="12">
        <v>517</v>
      </c>
      <c r="H81" s="10"/>
      <c r="I81" s="27"/>
      <c r="J81" s="12" t="s">
        <v>15</v>
      </c>
      <c r="K81" s="12" t="s">
        <v>16</v>
      </c>
      <c r="L81">
        <f>$L$73*0.5-H81</f>
        <v>0</v>
      </c>
    </row>
    <row r="82" s="1" customFormat="1" spans="1:12">
      <c r="A82" s="11" t="s">
        <v>11</v>
      </c>
      <c r="B82" s="12">
        <v>3</v>
      </c>
      <c r="C82" s="12" t="s">
        <v>104</v>
      </c>
      <c r="D82" s="12" t="s">
        <v>28</v>
      </c>
      <c r="E82" s="12" t="s">
        <v>113</v>
      </c>
      <c r="F82" s="13">
        <v>8.05</v>
      </c>
      <c r="G82" s="12">
        <v>521</v>
      </c>
      <c r="H82" s="10"/>
      <c r="I82" s="27"/>
      <c r="J82" s="12" t="s">
        <v>15</v>
      </c>
      <c r="K82" s="12" t="s">
        <v>16</v>
      </c>
      <c r="L82">
        <f>$L$73*0.5-H82</f>
        <v>0</v>
      </c>
    </row>
    <row r="83" s="5" customFormat="1" spans="1:12">
      <c r="A83" s="23" t="s">
        <v>11</v>
      </c>
      <c r="B83" s="24">
        <v>3</v>
      </c>
      <c r="C83" s="24" t="s">
        <v>104</v>
      </c>
      <c r="D83" s="24" t="s">
        <v>18</v>
      </c>
      <c r="E83" s="24" t="s">
        <v>114</v>
      </c>
      <c r="F83" s="25">
        <v>0</v>
      </c>
      <c r="G83" s="24">
        <v>522</v>
      </c>
      <c r="H83" s="26"/>
      <c r="I83" s="26"/>
      <c r="J83" s="24"/>
      <c r="K83" s="24" t="s">
        <v>16</v>
      </c>
      <c r="L83" s="31">
        <f>$L$73-H83</f>
        <v>0</v>
      </c>
    </row>
    <row r="84" spans="1:12">
      <c r="A84" s="8" t="s">
        <v>11</v>
      </c>
      <c r="B84" s="7">
        <v>3</v>
      </c>
      <c r="C84" s="7" t="s">
        <v>104</v>
      </c>
      <c r="D84" s="7" t="s">
        <v>18</v>
      </c>
      <c r="E84" s="7" t="s">
        <v>115</v>
      </c>
      <c r="F84" s="9">
        <v>9.2</v>
      </c>
      <c r="G84" s="7">
        <v>524</v>
      </c>
      <c r="H84" s="10"/>
      <c r="I84" s="10"/>
      <c r="J84" s="7" t="s">
        <v>15</v>
      </c>
      <c r="K84" s="7" t="s">
        <v>16</v>
      </c>
      <c r="L84">
        <f t="shared" ref="L84:L100" si="4">$L$73-H84</f>
        <v>0</v>
      </c>
    </row>
    <row r="85" spans="1:12">
      <c r="A85" s="8" t="s">
        <v>11</v>
      </c>
      <c r="B85" s="7">
        <v>3</v>
      </c>
      <c r="C85" s="7" t="s">
        <v>104</v>
      </c>
      <c r="D85" s="7" t="s">
        <v>18</v>
      </c>
      <c r="E85" s="7" t="s">
        <v>116</v>
      </c>
      <c r="F85" s="9">
        <v>3.75</v>
      </c>
      <c r="G85" s="7">
        <v>526</v>
      </c>
      <c r="H85" s="10"/>
      <c r="I85" s="10"/>
      <c r="J85" s="7" t="s">
        <v>15</v>
      </c>
      <c r="K85" s="7" t="s">
        <v>16</v>
      </c>
      <c r="L85">
        <f t="shared" si="4"/>
        <v>0</v>
      </c>
    </row>
    <row r="86" spans="1:12">
      <c r="A86" s="8" t="s">
        <v>11</v>
      </c>
      <c r="B86" s="7">
        <v>3</v>
      </c>
      <c r="C86" s="7" t="s">
        <v>104</v>
      </c>
      <c r="D86" s="7" t="s">
        <v>18</v>
      </c>
      <c r="E86" s="7" t="s">
        <v>117</v>
      </c>
      <c r="F86" s="9">
        <v>5.56</v>
      </c>
      <c r="G86" s="7">
        <v>530</v>
      </c>
      <c r="H86" s="10"/>
      <c r="I86" s="10"/>
      <c r="J86" s="7" t="s">
        <v>15</v>
      </c>
      <c r="K86" s="7" t="s">
        <v>16</v>
      </c>
      <c r="L86">
        <f t="shared" si="4"/>
        <v>0</v>
      </c>
    </row>
    <row r="87" spans="1:12">
      <c r="A87" s="8" t="s">
        <v>11</v>
      </c>
      <c r="B87" s="7">
        <v>3</v>
      </c>
      <c r="C87" s="7" t="s">
        <v>104</v>
      </c>
      <c r="D87" s="7" t="s">
        <v>18</v>
      </c>
      <c r="E87" s="7" t="s">
        <v>118</v>
      </c>
      <c r="F87" s="9">
        <v>10.43</v>
      </c>
      <c r="G87" s="7">
        <v>531</v>
      </c>
      <c r="H87" s="10"/>
      <c r="I87" s="10"/>
      <c r="J87" s="7" t="s">
        <v>15</v>
      </c>
      <c r="K87" s="7" t="s">
        <v>16</v>
      </c>
      <c r="L87">
        <f t="shared" si="4"/>
        <v>0</v>
      </c>
    </row>
    <row r="88" spans="1:12">
      <c r="A88" s="8" t="s">
        <v>11</v>
      </c>
      <c r="B88" s="7">
        <v>3</v>
      </c>
      <c r="C88" s="7" t="s">
        <v>104</v>
      </c>
      <c r="D88" s="7" t="s">
        <v>18</v>
      </c>
      <c r="E88" s="7" t="s">
        <v>119</v>
      </c>
      <c r="F88" s="9">
        <v>10.04</v>
      </c>
      <c r="G88" s="7">
        <v>533</v>
      </c>
      <c r="H88" s="10"/>
      <c r="I88" s="10"/>
      <c r="J88" s="7" t="s">
        <v>15</v>
      </c>
      <c r="K88" s="7" t="s">
        <v>16</v>
      </c>
      <c r="L88">
        <f t="shared" si="4"/>
        <v>0</v>
      </c>
    </row>
    <row r="89" spans="1:12">
      <c r="A89" s="8" t="s">
        <v>11</v>
      </c>
      <c r="B89" s="7">
        <v>3</v>
      </c>
      <c r="C89" s="7" t="s">
        <v>104</v>
      </c>
      <c r="D89" s="7" t="s">
        <v>18</v>
      </c>
      <c r="E89" s="7" t="s">
        <v>120</v>
      </c>
      <c r="F89" s="9">
        <v>16.96</v>
      </c>
      <c r="G89" s="7">
        <v>534</v>
      </c>
      <c r="H89" s="10"/>
      <c r="I89" s="10"/>
      <c r="J89" s="7" t="s">
        <v>15</v>
      </c>
      <c r="K89" s="7" t="s">
        <v>16</v>
      </c>
      <c r="L89">
        <f t="shared" si="4"/>
        <v>0</v>
      </c>
    </row>
    <row r="90" spans="1:12">
      <c r="A90" s="8" t="s">
        <v>11</v>
      </c>
      <c r="B90" s="7">
        <v>3</v>
      </c>
      <c r="C90" s="7" t="s">
        <v>104</v>
      </c>
      <c r="D90" s="7" t="s">
        <v>18</v>
      </c>
      <c r="E90" s="7" t="s">
        <v>121</v>
      </c>
      <c r="F90" s="9">
        <v>12.35</v>
      </c>
      <c r="G90" s="7">
        <v>536</v>
      </c>
      <c r="H90" s="10"/>
      <c r="I90" s="10"/>
      <c r="J90" s="7" t="s">
        <v>15</v>
      </c>
      <c r="K90" s="7" t="s">
        <v>16</v>
      </c>
      <c r="L90">
        <f t="shared" si="4"/>
        <v>0</v>
      </c>
    </row>
    <row r="91" spans="1:12">
      <c r="A91" s="8" t="s">
        <v>11</v>
      </c>
      <c r="B91" s="7">
        <v>3</v>
      </c>
      <c r="C91" s="7" t="s">
        <v>104</v>
      </c>
      <c r="D91" s="7" t="s">
        <v>18</v>
      </c>
      <c r="E91" s="7" t="s">
        <v>122</v>
      </c>
      <c r="F91" s="9">
        <v>9.05</v>
      </c>
      <c r="G91" s="7">
        <v>538</v>
      </c>
      <c r="H91" s="10"/>
      <c r="I91" s="10"/>
      <c r="J91" s="7" t="s">
        <v>15</v>
      </c>
      <c r="K91" s="7" t="s">
        <v>16</v>
      </c>
      <c r="L91">
        <f t="shared" si="4"/>
        <v>0</v>
      </c>
    </row>
    <row r="92" spans="1:12">
      <c r="A92" s="8" t="s">
        <v>11</v>
      </c>
      <c r="B92" s="7">
        <v>3</v>
      </c>
      <c r="C92" s="7" t="s">
        <v>104</v>
      </c>
      <c r="D92" s="7" t="s">
        <v>18</v>
      </c>
      <c r="E92" s="7" t="s">
        <v>123</v>
      </c>
      <c r="F92" s="9">
        <v>9.21</v>
      </c>
      <c r="G92" s="7">
        <v>540</v>
      </c>
      <c r="H92" s="10"/>
      <c r="I92" s="10"/>
      <c r="J92" s="7" t="s">
        <v>15</v>
      </c>
      <c r="K92" s="7" t="s">
        <v>16</v>
      </c>
      <c r="L92">
        <f t="shared" si="4"/>
        <v>0</v>
      </c>
    </row>
    <row r="93" spans="1:12">
      <c r="A93" s="8" t="s">
        <v>11</v>
      </c>
      <c r="B93" s="7">
        <v>3</v>
      </c>
      <c r="C93" s="7" t="s">
        <v>104</v>
      </c>
      <c r="D93" s="7" t="s">
        <v>43</v>
      </c>
      <c r="E93" s="7" t="s">
        <v>124</v>
      </c>
      <c r="F93" s="9">
        <v>6.12</v>
      </c>
      <c r="G93" s="7">
        <v>541</v>
      </c>
      <c r="H93" s="10"/>
      <c r="I93" s="10"/>
      <c r="J93" s="7" t="s">
        <v>15</v>
      </c>
      <c r="K93" s="7" t="s">
        <v>16</v>
      </c>
      <c r="L93">
        <f t="shared" si="4"/>
        <v>0</v>
      </c>
    </row>
    <row r="94" s="2" customFormat="1" spans="1:12">
      <c r="A94" s="14" t="s">
        <v>11</v>
      </c>
      <c r="B94" s="15">
        <v>3</v>
      </c>
      <c r="C94" s="15" t="s">
        <v>104</v>
      </c>
      <c r="D94" s="15" t="s">
        <v>47</v>
      </c>
      <c r="E94" s="15" t="s">
        <v>125</v>
      </c>
      <c r="F94" s="16">
        <v>5</v>
      </c>
      <c r="G94" s="15">
        <v>542</v>
      </c>
      <c r="H94" s="10"/>
      <c r="I94" s="28"/>
      <c r="J94" s="15" t="s">
        <v>15</v>
      </c>
      <c r="K94" s="15" t="s">
        <v>16</v>
      </c>
      <c r="L94">
        <f>$L$73-H94-H95</f>
        <v>0</v>
      </c>
    </row>
    <row r="95" s="2" customFormat="1" spans="1:12">
      <c r="A95" s="14" t="s">
        <v>11</v>
      </c>
      <c r="B95" s="15">
        <v>3</v>
      </c>
      <c r="C95" s="15" t="s">
        <v>104</v>
      </c>
      <c r="D95" s="15" t="s">
        <v>49</v>
      </c>
      <c r="E95" s="15" t="s">
        <v>126</v>
      </c>
      <c r="F95" s="16">
        <v>5</v>
      </c>
      <c r="G95" s="15">
        <v>544</v>
      </c>
      <c r="H95" s="10"/>
      <c r="I95" s="28"/>
      <c r="J95" s="15" t="s">
        <v>15</v>
      </c>
      <c r="K95" s="15" t="s">
        <v>16</v>
      </c>
      <c r="L95">
        <f>$L$73-H95-H94</f>
        <v>0</v>
      </c>
    </row>
    <row r="96" spans="1:12">
      <c r="A96" s="8" t="s">
        <v>11</v>
      </c>
      <c r="B96" s="7">
        <v>5</v>
      </c>
      <c r="C96" s="7" t="s">
        <v>104</v>
      </c>
      <c r="D96" s="7" t="s">
        <v>57</v>
      </c>
      <c r="E96" s="7" t="s">
        <v>127</v>
      </c>
      <c r="F96" s="9">
        <v>10.36</v>
      </c>
      <c r="G96" s="7">
        <v>657</v>
      </c>
      <c r="H96" s="10"/>
      <c r="I96" s="10"/>
      <c r="J96" s="7" t="s">
        <v>15</v>
      </c>
      <c r="K96" s="7" t="s">
        <v>16</v>
      </c>
      <c r="L96">
        <f t="shared" si="4"/>
        <v>0</v>
      </c>
    </row>
    <row r="97" spans="1:12">
      <c r="A97" s="8" t="s">
        <v>11</v>
      </c>
      <c r="B97" s="7">
        <v>5</v>
      </c>
      <c r="C97" s="7" t="s">
        <v>104</v>
      </c>
      <c r="D97" s="7" t="s">
        <v>54</v>
      </c>
      <c r="E97" s="7" t="s">
        <v>128</v>
      </c>
      <c r="F97" s="9">
        <v>9.9</v>
      </c>
      <c r="G97" s="7">
        <v>614</v>
      </c>
      <c r="H97" s="10"/>
      <c r="I97" s="10"/>
      <c r="J97" s="7" t="s">
        <v>15</v>
      </c>
      <c r="K97" s="7" t="s">
        <v>16</v>
      </c>
      <c r="L97">
        <f t="shared" si="4"/>
        <v>0</v>
      </c>
    </row>
    <row r="98" spans="1:12">
      <c r="A98" s="8" t="s">
        <v>11</v>
      </c>
      <c r="B98" s="7">
        <v>5</v>
      </c>
      <c r="C98" s="7" t="s">
        <v>104</v>
      </c>
      <c r="D98" s="7" t="s">
        <v>18</v>
      </c>
      <c r="E98" s="7" t="s">
        <v>129</v>
      </c>
      <c r="F98" s="9">
        <v>6.32</v>
      </c>
      <c r="G98" s="7">
        <v>619</v>
      </c>
      <c r="H98" s="10"/>
      <c r="I98" s="10"/>
      <c r="J98" s="7" t="s">
        <v>15</v>
      </c>
      <c r="K98" s="7" t="s">
        <v>16</v>
      </c>
      <c r="L98">
        <f t="shared" si="4"/>
        <v>0</v>
      </c>
    </row>
    <row r="99" spans="1:12">
      <c r="A99" s="8" t="s">
        <v>11</v>
      </c>
      <c r="B99" s="7">
        <v>3</v>
      </c>
      <c r="C99" s="7" t="s">
        <v>104</v>
      </c>
      <c r="D99" s="7" t="s">
        <v>61</v>
      </c>
      <c r="E99" s="7" t="s">
        <v>130</v>
      </c>
      <c r="F99" s="9">
        <v>9.6</v>
      </c>
      <c r="G99" s="7">
        <v>529</v>
      </c>
      <c r="H99" s="10"/>
      <c r="I99" s="10"/>
      <c r="J99" s="7" t="s">
        <v>15</v>
      </c>
      <c r="K99" s="7" t="s">
        <v>16</v>
      </c>
      <c r="L99">
        <f t="shared" si="4"/>
        <v>0</v>
      </c>
    </row>
    <row r="100" spans="1:12">
      <c r="A100" s="8" t="s">
        <v>68</v>
      </c>
      <c r="B100" s="7">
        <v>2</v>
      </c>
      <c r="C100" s="7" t="s">
        <v>104</v>
      </c>
      <c r="D100" s="7" t="s">
        <v>69</v>
      </c>
      <c r="E100" s="7" t="s">
        <v>131</v>
      </c>
      <c r="F100" s="9">
        <v>7.77</v>
      </c>
      <c r="G100" s="7">
        <v>3763</v>
      </c>
      <c r="H100" s="10"/>
      <c r="I100" s="10"/>
      <c r="J100" s="7" t="s">
        <v>15</v>
      </c>
      <c r="K100" s="7" t="s">
        <v>16</v>
      </c>
      <c r="L100">
        <f t="shared" si="4"/>
        <v>0</v>
      </c>
    </row>
    <row r="101" spans="1:9">
      <c r="A101" s="32"/>
      <c r="F101" s="33"/>
      <c r="H101" s="34"/>
      <c r="I101" s="34"/>
    </row>
    <row r="102" spans="1:9">
      <c r="A102" s="32"/>
      <c r="F102" s="33"/>
      <c r="H102" s="34"/>
      <c r="I102" s="34"/>
    </row>
    <row r="103" spans="1:9">
      <c r="A103" s="32"/>
      <c r="F103" s="33"/>
      <c r="H103" s="34"/>
      <c r="I103" s="34"/>
    </row>
    <row r="104" spans="1:9">
      <c r="A104" s="32"/>
      <c r="F104" s="33"/>
      <c r="H104" s="34"/>
      <c r="I104" s="34"/>
    </row>
  </sheetData>
  <sheetProtection password="C419" sheet="1" objects="1"/>
  <protectedRanges>
    <protectedRange sqref="H2:I100" name="区域1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2023-05-23T08:45:00Z</dcterms:created>
  <dcterms:modified xsi:type="dcterms:W3CDTF">2023-05-31T01:51:54Z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BF41121762AB471F846FDE3D600B3E90_11</vt:lpwstr>
  </property>
  <property fmtid="{D5CDD505-2E9C-101B-9397-08002B2CF9AE}" pid="3" name="KSOProductBuildVer">
    <vt:lpwstr>2052-11.1.0.14309</vt:lpwstr>
  </property>
</Properties>
</file>